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ís Boechat\Desktop\PREFEITURA LAJINHA\CALÇAMENTO SÃO DOMINGOS - DURVAL\DOCUMENTOS NOVOS SOLICITADOS\"/>
    </mc:Choice>
  </mc:AlternateContent>
  <xr:revisionPtr revIDLastSave="0" documentId="10_ncr:8100000_{33E6E362-18E2-4A9C-BC61-FE0C9BDDF355}" xr6:coauthVersionLast="33" xr6:coauthVersionMax="33" xr10:uidLastSave="{00000000-0000-0000-0000-000000000000}"/>
  <bookViews>
    <workbookView xWindow="0" yWindow="0" windowWidth="20490" windowHeight="6945" firstSheet="1" activeTab="2" xr2:uid="{00000000-000D-0000-FFFF-FFFF00000000}"/>
  </bookViews>
  <sheets>
    <sheet name="PLANILHA" sheetId="34" state="hidden" r:id="rId1"/>
    <sheet name="BDI" sheetId="49" r:id="rId2"/>
    <sheet name="PLANILHA ORÇAMENTÁRIA" sheetId="45" r:id="rId3"/>
    <sheet name="CRONO FIS FINANC (2)" sheetId="48" r:id="rId4"/>
  </sheets>
  <externalReferences>
    <externalReference r:id="rId5"/>
  </externalReferences>
  <definedNames>
    <definedName name="_xlnm.Print_Area" localSheetId="3">'CRONO FIS FINANC (2)'!$A$1:$J$33</definedName>
    <definedName name="_xlnm.Print_Area" localSheetId="0">PLANILHA!$A$1:$H$59</definedName>
    <definedName name="_xlnm.Print_Area" localSheetId="2">'PLANILHA ORÇAMENTÁRIA'!$A$1:$H$38</definedName>
    <definedName name="_xlnm.Print_Titles" localSheetId="2">'PLANILHA ORÇAMENTÁRIA'!$1:$11</definedName>
  </definedNames>
  <calcPr calcId="162913"/>
</workbook>
</file>

<file path=xl/calcChain.xml><?xml version="1.0" encoding="utf-8"?>
<calcChain xmlns="http://schemas.openxmlformats.org/spreadsheetml/2006/main">
  <c r="G13" i="45" l="1"/>
  <c r="H24" i="45" l="1"/>
  <c r="H21" i="45"/>
  <c r="H20" i="45"/>
  <c r="G21" i="45" l="1"/>
  <c r="G20" i="45"/>
  <c r="H22" i="45" l="1"/>
  <c r="G24" i="45" l="1"/>
  <c r="H25" i="45" s="1"/>
  <c r="G17" i="45" l="1"/>
  <c r="H17" i="45" s="1"/>
  <c r="G16" i="45"/>
  <c r="H16" i="45" s="1"/>
  <c r="A6" i="48" l="1"/>
  <c r="A5" i="48"/>
  <c r="D28" i="48"/>
  <c r="A28" i="48"/>
  <c r="B14" i="48"/>
  <c r="B12" i="48"/>
  <c r="B10" i="48"/>
  <c r="B8" i="48"/>
  <c r="D13" i="48"/>
  <c r="H13" i="45" l="1"/>
  <c r="D28" i="49"/>
  <c r="D24" i="49"/>
  <c r="D17" i="49"/>
  <c r="D13" i="49"/>
  <c r="D32" i="49" l="1"/>
  <c r="D15" i="48" l="1"/>
  <c r="E43" i="34" l="1"/>
  <c r="G44" i="34"/>
  <c r="G43" i="34"/>
  <c r="G42" i="34"/>
  <c r="H42" i="34" s="1"/>
  <c r="G41" i="34"/>
  <c r="G40" i="34"/>
  <c r="H40" i="34" s="1"/>
  <c r="G39" i="34"/>
  <c r="H39" i="34" s="1"/>
  <c r="G38" i="34"/>
  <c r="H38" i="34" s="1"/>
  <c r="G37" i="34"/>
  <c r="H37" i="34" s="1"/>
  <c r="G36" i="34"/>
  <c r="H36" i="34" s="1"/>
  <c r="G35" i="34"/>
  <c r="G34" i="34"/>
  <c r="G33" i="34"/>
  <c r="G32" i="34"/>
  <c r="H32" i="34" s="1"/>
  <c r="G31" i="34"/>
  <c r="G30" i="34"/>
  <c r="G29" i="34"/>
  <c r="E29" i="34"/>
  <c r="G28" i="34"/>
  <c r="E28" i="34"/>
  <c r="G27" i="34"/>
  <c r="G26" i="34"/>
  <c r="G25" i="34"/>
  <c r="G24" i="34"/>
  <c r="H24" i="34" s="1"/>
  <c r="G23" i="34"/>
  <c r="H23" i="34" s="1"/>
  <c r="G22" i="34"/>
  <c r="G21" i="34"/>
  <c r="H21" i="34" s="1"/>
  <c r="G20" i="34"/>
  <c r="G19" i="34"/>
  <c r="G18" i="34"/>
  <c r="G17" i="34"/>
  <c r="G16" i="34"/>
  <c r="H16" i="34" s="1"/>
  <c r="G15" i="34"/>
  <c r="G14" i="34"/>
  <c r="H14" i="34" s="1"/>
  <c r="M8" i="34"/>
  <c r="Q7" i="34"/>
  <c r="S7" i="34" s="1"/>
  <c r="M7" i="34"/>
  <c r="H43" i="34" l="1"/>
  <c r="H45" i="34" s="1"/>
  <c r="E44" i="34"/>
  <c r="H44" i="34" s="1"/>
  <c r="H15" i="34"/>
  <c r="H29" i="34"/>
  <c r="H34" i="34"/>
  <c r="E17" i="34"/>
  <c r="H17" i="34" s="1"/>
  <c r="E30" i="34"/>
  <c r="H30" i="34" s="1"/>
  <c r="H28" i="34"/>
  <c r="E26" i="34"/>
  <c r="H26" i="34" s="1"/>
  <c r="E25" i="34"/>
  <c r="H25" i="34" s="1"/>
  <c r="E27" i="34"/>
  <c r="H27" i="34" s="1"/>
  <c r="M13" i="34"/>
  <c r="E20" i="34"/>
  <c r="H20" i="34" s="1"/>
  <c r="E19" i="34"/>
  <c r="H19" i="34" s="1"/>
  <c r="E33" i="34"/>
  <c r="H33" i="34" s="1"/>
  <c r="H35" i="34"/>
  <c r="E18" i="34"/>
  <c r="H18" i="34" s="1"/>
  <c r="H31" i="34" l="1"/>
  <c r="H41" i="34"/>
  <c r="H22" i="34"/>
  <c r="G13" i="48" l="1"/>
  <c r="F13" i="48"/>
  <c r="E13" i="48"/>
  <c r="H46" i="34"/>
  <c r="K46" i="34" s="1"/>
  <c r="H18" i="45" l="1"/>
  <c r="D11" i="48" s="1"/>
  <c r="G11" i="48" l="1"/>
  <c r="F11" i="48"/>
  <c r="E11" i="48"/>
  <c r="F15" i="48"/>
  <c r="F21" i="48" s="1"/>
  <c r="E15" i="48"/>
  <c r="G15" i="48"/>
  <c r="H14" i="45"/>
  <c r="H26" i="45" s="1"/>
  <c r="D9" i="48" l="1"/>
  <c r="G9" i="48" l="1"/>
  <c r="G21" i="48" s="1"/>
  <c r="E9" i="48"/>
  <c r="E21" i="48" s="1"/>
  <c r="E5" i="48"/>
  <c r="D21" i="48"/>
  <c r="J9" i="48"/>
  <c r="H9" i="48"/>
  <c r="I9" i="48"/>
  <c r="E20" i="48" l="1"/>
  <c r="F20" i="48"/>
  <c r="H20" i="48"/>
  <c r="I20" i="48"/>
  <c r="D12" i="48"/>
  <c r="J20" i="48"/>
  <c r="D14" i="48"/>
  <c r="G20" i="48"/>
</calcChain>
</file>

<file path=xl/sharedStrings.xml><?xml version="1.0" encoding="utf-8"?>
<sst xmlns="http://schemas.openxmlformats.org/spreadsheetml/2006/main" count="274" uniqueCount="213">
  <si>
    <t>ITEM</t>
  </si>
  <si>
    <t>DESCRIÇÃO</t>
  </si>
  <si>
    <t>QUANTIDADE</t>
  </si>
  <si>
    <t>UNIDADE</t>
  </si>
  <si>
    <t>PLANILHA ORÇAMENTÁRIA DE CUSTOS</t>
  </si>
  <si>
    <t>A N E X O   I I</t>
  </si>
  <si>
    <t>CÓDIGO</t>
  </si>
  <si>
    <t>DIRETA</t>
  </si>
  <si>
    <t>INDIRETA</t>
  </si>
  <si>
    <t>(    )</t>
  </si>
  <si>
    <t>LDI</t>
  </si>
  <si>
    <t>PREÇO TOTAL</t>
  </si>
  <si>
    <t xml:space="preserve">FORMA DE EXECUÇÃO: </t>
  </si>
  <si>
    <t>PREÇO UNITÁRIO S/ LDI</t>
  </si>
  <si>
    <t>PREÇO UNITÁRIO C/ LDI</t>
  </si>
  <si>
    <t>1.1</t>
  </si>
  <si>
    <t>2.1</t>
  </si>
  <si>
    <t>3.1</t>
  </si>
  <si>
    <t>4.1</t>
  </si>
  <si>
    <t>TOTAL GERAL DA OBRA</t>
  </si>
  <si>
    <t xml:space="preserve">FOLHA Nº: </t>
  </si>
  <si>
    <t>(  X  )</t>
  </si>
  <si>
    <t>3.2</t>
  </si>
  <si>
    <t>4.2</t>
  </si>
  <si>
    <t>4.3</t>
  </si>
  <si>
    <t>5.1</t>
  </si>
  <si>
    <t>5.2</t>
  </si>
  <si>
    <t>2.2</t>
  </si>
  <si>
    <t>2.3</t>
  </si>
  <si>
    <t>2.4</t>
  </si>
  <si>
    <t>SERVIÇOS PRELIMINARES</t>
  </si>
  <si>
    <t>Largura</t>
  </si>
  <si>
    <t>Comprimento</t>
  </si>
  <si>
    <t>m</t>
  </si>
  <si>
    <t>EXECUÇÃO DE PINTURA DE LIGAÇÃO COM MATERIAL BETUMINOSO, INCLUINDO FORNECIMENTO E TRANSPORTE DO MATERIAL BETUMINOSO DENTRO DO CANTEIRO DE OBRAS, INCLUSIVE TRANSPORTE DO MATERIAL BETUMINOSO ATÉ A USINA</t>
  </si>
  <si>
    <t xml:space="preserve">TRANSPORTE DE PMF/CBUQ PARA CONSERVAÇÃO DMT ACIMA DE 40 KM </t>
  </si>
  <si>
    <t>EXECUÇÃO DE CONCRETO BETUMINOSO USINADO A QUENTE (CBUQ) COM MATERIAL BETUMINOSO, INCLUINDO FORNECIMENTO DOS AGREGADOS E TRANSPORTE DO MATERIAL BETUMINOSO DENTRO DO CANTEIRO DE OBRAS, INCLUSIVE TRANSPORTE DO MATERIAL BETUMINOSO ATÉ A USINA</t>
  </si>
  <si>
    <t xml:space="preserve">SARJETA TIPO 1 - 30 X 8 CM, I = 3 %, PADRÃO DEOP-MG </t>
  </si>
  <si>
    <t>LIMPEZA DO PAVIMENTO COM REMOÇÃO DE TERRA E GRAMINHAS</t>
  </si>
  <si>
    <t>m²</t>
  </si>
  <si>
    <t>m³</t>
  </si>
  <si>
    <t>PREFEITURA: MUNICIPAL DE PONTE NOVA</t>
  </si>
  <si>
    <t>OBRA: PAVIMENTAÇÃO ASFÁLTICA EM CBUQ</t>
  </si>
  <si>
    <t>4.4</t>
  </si>
  <si>
    <t>4.5</t>
  </si>
  <si>
    <t>4.6</t>
  </si>
  <si>
    <t>4.7</t>
  </si>
  <si>
    <t>OBR-VIA-085</t>
  </si>
  <si>
    <t>TER-REA-005</t>
  </si>
  <si>
    <t>TER-REG-005</t>
  </si>
  <si>
    <t>DRE-CON-005</t>
  </si>
  <si>
    <t>OBR-VIA-165</t>
  </si>
  <si>
    <t>OBR-VIA-400</t>
  </si>
  <si>
    <t>OBR-VIA-180</t>
  </si>
  <si>
    <t>OBR-VIA-435</t>
  </si>
  <si>
    <t>DRE-SAR-005</t>
  </si>
  <si>
    <t>URB-RAM-005</t>
  </si>
  <si>
    <t>*LIM-GER-005</t>
  </si>
  <si>
    <t>DRE-TUB-045</t>
  </si>
  <si>
    <t>DRE-TUB-055</t>
  </si>
  <si>
    <t>DRE-POÇ-010</t>
  </si>
  <si>
    <t>MOVIMENTAÇÃO DE TERRA</t>
  </si>
  <si>
    <t>ESCAVAÇÃO MECÂNICA DE VALAS DE MATERIAL DE 1ª CATEGORIA H ≤ 1,5M</t>
  </si>
  <si>
    <t>REATERRO COMPACTADO DE VALA MANUAL</t>
  </si>
  <si>
    <t>REGULARIZAÇÃO E COMPACTAÇÃO DE TERRENO MANUAL, COM
SOQUETE</t>
  </si>
  <si>
    <t>CONCRETO PARA BERÇO DE REDE TUBULAR TRAÇO 1:3:6, INCLUSIVE LANÇAMENTO</t>
  </si>
  <si>
    <t>SUB-TOTAL 2</t>
  </si>
  <si>
    <t>PAVIMENTAÇÃO URBANA</t>
  </si>
  <si>
    <t>TRANSPORTE DE MATERIAL DE QUALQUER NATUREZA DMT ACIMA DE 50 KM- RR 2C</t>
  </si>
  <si>
    <t>TRANSPORTE DE MATERIAL DE QUALQUER NATUREZA DMT ACIMA DE 50 KM - CAP 20</t>
  </si>
  <si>
    <t>RAMPA PARA ACESSO DE DEFICIENTE, EM CONCRETO SIMPLES FCK = 25
MPA, DESEMPENADA, COM PINTURA INDICATIVA, 02 DEMÃOS</t>
  </si>
  <si>
    <t>DRENAGEM</t>
  </si>
  <si>
    <t>FORNECIMENTO, ASSENTAMENTO E REJUNTAMENTO DE TUBO DE CONCRETO SIMPLES CA1 D = 400 MM</t>
  </si>
  <si>
    <t>FORNECIMENTO, ASSENTAMENTO E REJUNTAMENTO DE TUBO DE CONCRETO SIMPLES CA1 D = 600 MM</t>
  </si>
  <si>
    <t>POÇO DE VISITA EM ALVENARIA, PARA REDE D=0,60 M, PARTE FIXA C/ 1,00 M DE ALTURA</t>
  </si>
  <si>
    <t xml:space="preserve">CHAMINE P/ POCO DE VISITA EM ALVENARIA, </t>
  </si>
  <si>
    <t>TAMPAO FERRO FUNDIDO P/ POCO DE VISITA, 175 KG, TIPO T-170 - FORNECIMENTO E INSTALACAO</t>
  </si>
  <si>
    <t>SUB-TOTAL 3</t>
  </si>
  <si>
    <t>SUB-TOTAL 4</t>
  </si>
  <si>
    <t>UNID</t>
  </si>
  <si>
    <t>m³x Km</t>
  </si>
  <si>
    <t>TXKM</t>
  </si>
  <si>
    <t>Dimensões da rua</t>
  </si>
  <si>
    <t>mts</t>
  </si>
  <si>
    <t>Drenagem</t>
  </si>
  <si>
    <t>Meio Fio</t>
  </si>
  <si>
    <t>ruas intercepções</t>
  </si>
  <si>
    <t>sarjeta</t>
  </si>
  <si>
    <t>comprimento</t>
  </si>
  <si>
    <t>largura</t>
  </si>
  <si>
    <t>área</t>
  </si>
  <si>
    <t>Espessura Asfalto</t>
  </si>
  <si>
    <t>SERVIÇOS COMPLEMENTARES</t>
  </si>
  <si>
    <t>SUB-TOTAL 5</t>
  </si>
  <si>
    <t>BOCA DE LOBO SIMPLES (TIPO B), QUADRO, GRELHA E CANTONEIRA,
INCLUSIVE ESCAVAÇÃO, REATERRO E BOTA-FORA</t>
  </si>
  <si>
    <t>DRE-BOC-010</t>
  </si>
  <si>
    <t>DRE-CHA-010</t>
  </si>
  <si>
    <t>DRE-TAM-005</t>
  </si>
  <si>
    <t>*Item foi adaptado com permissão da SETOP para esse tipo de obra e por isso está mais barato que na planilha.</t>
  </si>
  <si>
    <t>OBR-VIA-370</t>
  </si>
  <si>
    <t>TRANSPORTE DE AGREGADO DMT ACIMA DE 50 KM    - AGREGADO MIUDO</t>
  </si>
  <si>
    <t>TRANSPORTE DE AGREGADO DMT ACIMA DE 50 KM  - AGREGADO GRAUDO</t>
  </si>
  <si>
    <t>PRAZO DE EXECUÇÃO: 02 MESES</t>
  </si>
  <si>
    <t>2.5</t>
  </si>
  <si>
    <t>OBR-VIA-145</t>
  </si>
  <si>
    <t>CAIXAS DE CAPTAÇÃO E DRENAGEM</t>
  </si>
  <si>
    <t>DRE-CXS-010</t>
  </si>
  <si>
    <t>4.8</t>
  </si>
  <si>
    <t>IIO-PLA-005</t>
  </si>
  <si>
    <t>EXECUÇÃO DE BASE DE SOLO ESTABILIZADO GRANULOMETRICAMENTE
SEM MISTURA COM PROCTOR INTERMEDIÁRIO, INCLUINDO ESCAVAÇÃO,
CARGA, DESCARGA, ESPALHAMENTO E COMPACTAÇÃO DO MATERIAL,
INCLUSIVE AQUISIÇÃO E TRANSPORTE DO MATERIAL</t>
  </si>
  <si>
    <r>
      <t xml:space="preserve">FORNECIMENTO E COLOCAÇÃO DE PLACA DE OBRA EM CHAPA GALVANIZADA (3,00 X 1,50 M) - EM CHAPA GALVANIZADA 0,26 AFIXADAS COM REBITES 540 E PARAFUSOS 3/8, EM ESTRUTURA METÁLICA VIGA U 2" ENRIJECIDA COM METALON 20 X 20, SUPORTE EM EUCALIPTO AUTOCLAVADO PINTADAS NE FRENTE E NO VERSO COM FUNDO ANTICORROSIVO E TINTA AUTOMOTIVA. (FRENTE: PINTURA AUTOMOTIVA FUNDO AZUL, TEXTO: PLOTTER DE RECORTE PELÍCULA BRANCA E PARTE INFERIOR: APLICAÇÃO DAS MARCAS EM COR CONFORME MANUAL DE
IDENTIDADE VISUAL DO </t>
    </r>
    <r>
      <rPr>
        <b/>
        <sz val="11"/>
        <color indexed="8"/>
        <rFont val="Century Gothic"/>
        <family val="2"/>
      </rPr>
      <t>GOVERNO DE MINAS</t>
    </r>
  </si>
  <si>
    <t>Daniele Silva - Engª Civil</t>
  </si>
  <si>
    <t>CREA MG: 122.571/D</t>
  </si>
  <si>
    <t>Paulo Augusto Malta Moreira - Prefeito Municipal de Ponte Nova</t>
  </si>
  <si>
    <t>SUB-TOTAL 1</t>
  </si>
  <si>
    <t>CRONOGRAMA FÍSICO-FINANCEIRO</t>
  </si>
  <si>
    <r>
      <t xml:space="preserve">FORNECIMENTO E COLOCAÇÃO DE PLACA DE OBRA EM CHAPA GALVANIZADA (3,00 X 1,50 M) - EM CHAPA GALVANIZADA 0,26 AFIXADAS COM REBITES 540 E PARAFUSOS 3/8, EM ESTRUTURA METÁLICA VIGA U 2" ENRIJECIDA COM METALON 20 X 20, SUPORTE EM EUCALIPTO AUTOCLAVADO PINTADAS NE FRENTE E NO VERSO COM FUNDO ANTICORROSIVO E TINTA AUTOMOTIVA. (FRENTE: PINTURA AUTOMOTIVA FUNDO AZUL, TEXTO: PLOTTER DE RECORTE PELÍCULA BRANCA E PARTE INFERIOR: APLICAÇÃO DAS MARCAS EM COR CONFORME MANUAL DE IDENTIDADE VISUAL DO </t>
    </r>
    <r>
      <rPr>
        <b/>
        <sz val="10"/>
        <color indexed="8"/>
        <rFont val="Century Gothic"/>
        <family val="2"/>
      </rPr>
      <t>GOVERNO DE MINAS</t>
    </r>
  </si>
  <si>
    <t>Unid</t>
  </si>
  <si>
    <t>DATA: 07/03/2014</t>
  </si>
  <si>
    <t>LOCAL: DIVERSAS RUAS EM DIVERSOS BAIRROS, PONTE  NOVA/MG</t>
  </si>
  <si>
    <t>REGIÃO/MÊS DE REFERÊNCIA: LESTE/DEZEMBRO DE 2013, E MERCADO LOCAL.</t>
  </si>
  <si>
    <t>3.3</t>
  </si>
  <si>
    <t>3.4</t>
  </si>
  <si>
    <t>3.5</t>
  </si>
  <si>
    <t>3.6</t>
  </si>
  <si>
    <t>3.7</t>
  </si>
  <si>
    <t>Danieli Yumi Ramos Oda</t>
  </si>
  <si>
    <t xml:space="preserve">VALOR DO CONVÊNIO: </t>
  </si>
  <si>
    <r>
      <t xml:space="preserve">PRAZO DA OBRA: </t>
    </r>
    <r>
      <rPr>
        <b/>
        <sz val="10"/>
        <color indexed="10"/>
        <rFont val="Century Gothic"/>
        <family val="2"/>
      </rPr>
      <t>03 meses</t>
    </r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</si>
  <si>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</si>
  <si>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</si>
  <si>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</si>
  <si>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</si>
  <si>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</si>
  <si>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</si>
  <si>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</si>
  <si>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</si>
  <si>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</si>
  <si>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</si>
  <si>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</si>
  <si>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TOTAL</t>
  </si>
  <si>
    <t>Observações:</t>
  </si>
  <si>
    <t>PRAZO DE EXECUÇÃO: 03 MESES</t>
  </si>
  <si>
    <t>URB-MFC-005</t>
  </si>
  <si>
    <t>PREFEITURA MUNICIPAL DE PONTE NOVA - MG</t>
  </si>
  <si>
    <t>SECRETARIA MUNICIPAL DE PLANEJAMENTO E DESENVOLVIMENTO ECONÔMICO - SEPLADE</t>
  </si>
  <si>
    <t xml:space="preserve">COMPOSIÇÃO DO BDI </t>
  </si>
  <si>
    <t>(Conforme Acórdão n° 2622/13)</t>
  </si>
  <si>
    <t>Grupo A</t>
  </si>
  <si>
    <t>Despesas indiretas</t>
  </si>
  <si>
    <t>A.1</t>
  </si>
  <si>
    <t>Administração central (AC)</t>
  </si>
  <si>
    <t>A.2</t>
  </si>
  <si>
    <t>Seguros (S) + Garantia (G)</t>
  </si>
  <si>
    <t>A.3</t>
  </si>
  <si>
    <t xml:space="preserve">Risco (R) </t>
  </si>
  <si>
    <t>Total do grupo A:</t>
  </si>
  <si>
    <t>Grupo B</t>
  </si>
  <si>
    <t>Bonificação</t>
  </si>
  <si>
    <t>B.1</t>
  </si>
  <si>
    <t>Lucro (L)</t>
  </si>
  <si>
    <t>Total do grupo B:</t>
  </si>
  <si>
    <t>Grupo C</t>
  </si>
  <si>
    <t>Impostos (I)</t>
  </si>
  <si>
    <t>C.1</t>
  </si>
  <si>
    <t>PIS</t>
  </si>
  <si>
    <t>C.2</t>
  </si>
  <si>
    <t>COFINS</t>
  </si>
  <si>
    <t>C.3</t>
  </si>
  <si>
    <t>ISSQN (Valor estipulado pela Prefeitura  - entre 2 a 5%)</t>
  </si>
  <si>
    <t>C.4</t>
  </si>
  <si>
    <t>CPRB (Contribuição Previdenciária sobre Renda Bruta)</t>
  </si>
  <si>
    <t>Total do grupo C:</t>
  </si>
  <si>
    <t>Grupo D</t>
  </si>
  <si>
    <t>Despesas Financeiras (DF)</t>
  </si>
  <si>
    <t>D.1</t>
  </si>
  <si>
    <t xml:space="preserve">Despesas Financeiras  </t>
  </si>
  <si>
    <t>Total do grupo D:</t>
  </si>
  <si>
    <t>Fórmula para o cálculo do BDI:</t>
  </si>
  <si>
    <r>
      <t>BDI = BDI (%) =</t>
    </r>
    <r>
      <rPr>
        <u/>
        <sz val="12"/>
        <rFont val="Century Gothic"/>
        <family val="2"/>
      </rPr>
      <t xml:space="preserve"> (1 + (AC + S +R +G)) x (1 + DF) x (1 + L)  </t>
    </r>
    <r>
      <rPr>
        <sz val="12"/>
        <rFont val="Century Gothic"/>
        <family val="2"/>
      </rPr>
      <t xml:space="preserve"> -1</t>
    </r>
  </si>
  <si>
    <t xml:space="preserve">                               (1- I)</t>
  </si>
  <si>
    <t>______________________________</t>
  </si>
  <si>
    <t>Eng. Civil CREA-MG 177.666/D</t>
  </si>
  <si>
    <t>OBR-VIA-125</t>
  </si>
  <si>
    <t>REGULARIZAÇÃO DO SUBLEITO COM PROCTOR NORMAL</t>
  </si>
  <si>
    <t>URBANIZAÇÃO E OBRAS COMPLEMENTARES</t>
  </si>
  <si>
    <t xml:space="preserve">LOCAL: AVENIDA BRASIL </t>
  </si>
  <si>
    <t xml:space="preserve">OBRA: CALÇAMENTO EM BLOQUETE SEXTAVADO </t>
  </si>
  <si>
    <t>DATA: 18/05/2018</t>
  </si>
  <si>
    <t xml:space="preserve">DRENAGEM </t>
  </si>
  <si>
    <t>OBRAS VIÁRIAS - CALÇAMENTO EM BLOQUETE</t>
  </si>
  <si>
    <t>OBR-VIA-001</t>
  </si>
  <si>
    <t>DRE-VIA-001</t>
  </si>
  <si>
    <t>URB-VIA-001</t>
  </si>
  <si>
    <t>IIO-PLA-001</t>
  </si>
  <si>
    <t>EXECUÇÃO DE CALÇAMENTO EM BLOQUETE - E = 8 CM - FCK = 25 MPA, INCLUINDO FORNECIMENTO E TRANSPORTE DE TODOS OS MATERIAIS, COLCHÃO DE ASSENTAMENTO E = 6 CM</t>
  </si>
  <si>
    <t>DIRCEU CARDOSO JUNIOR - Engª Civil CREA MG: 188.371/D</t>
  </si>
  <si>
    <r>
      <rPr>
        <b/>
        <sz val="14"/>
        <color indexed="8"/>
        <rFont val="Times New Roman"/>
        <family val="1"/>
      </rPr>
      <t xml:space="preserve">                             PREFEITURA MUNICIPAL DE CORONEL MURTA – MG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</rPr>
      <t xml:space="preserve">
                                                                  </t>
    </r>
    <r>
      <rPr>
        <b/>
        <sz val="12"/>
        <color indexed="8"/>
        <rFont val="Times New Roman"/>
        <family val="1"/>
      </rPr>
      <t>ESTADO DE MINAS GERAIS</t>
    </r>
  </si>
  <si>
    <t>QUANT.</t>
  </si>
  <si>
    <t>UNID.</t>
  </si>
  <si>
    <t xml:space="preserve">OBR-VIA-215 Mercado </t>
  </si>
  <si>
    <t>SARJETA TIPO 1 - 50 X 5 CM, I = 3 %, PADRÃO DEOP-MG</t>
  </si>
  <si>
    <t xml:space="preserve">INSTALAÇÕES INICIAIS DA OBRA </t>
  </si>
  <si>
    <t>PREFEITURA: MUNICIPAL DE LAJINHA/MG</t>
  </si>
  <si>
    <t>ISSQN: 5%</t>
  </si>
  <si>
    <t xml:space="preserve">LOCAL: RUA JÚLIO MANOEL DA SILVA,  COMUNIDADE SÃO DOMINGOS - LAJINHA/MG </t>
  </si>
  <si>
    <t>REGIÃO/MÊS DE REFERÊNCIA: SETOP LESTE/JANEIRO/2018 COM DESONERAÇÃO</t>
  </si>
  <si>
    <t xml:space="preserve">Thaís Boechat de Lima </t>
  </si>
  <si>
    <t>Engª Civil CREA MG: 212.895/D</t>
  </si>
  <si>
    <t>João Rosendo Ambrósio de Medeiros - Prefeito Municipal de Lajinha/MG</t>
  </si>
  <si>
    <t xml:space="preserve">MEIO-FIO DE CONCRETO PRÉ-MOLDADO TIPO A - (12 X 16,7 X 35) CM, INCLUSIVE ESCAVAÇÃO E REATERRO. </t>
  </si>
  <si>
    <t xml:space="preserve">MEIO-FIO DE CONCRETO PRÉ-MOLDADO TIPO A - (12 X 16,7 X 35) CM, INCLUSIVE ESCAVAÇÃO E REATERRO. (travamento) </t>
  </si>
  <si>
    <t>DATA: 24/05/2018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</si>
</sst>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0.0000"/>
    <numFmt numFmtId="167" formatCode="&quot;R$&quot;\ #,##0.00"/>
    <numFmt numFmtId="168" formatCode="_-[$R$-416]\ * #,##0.00_-;\-[$R$-416]\ * #,##0.00_-;_-[$R$-416]\ * &quot;-&quot;??_-;_-@_-"/>
    <numFmt numFmtId="169" formatCode="&quot;R$ &quot;#,##0.00"/>
  </numFmts>
  <fonts count="56" x14ac:knownFonts="1">
    <font>
      <sz val="10"/>
      <name val="Arial"/>
    </font>
    <font>
      <sz val="10"/>
      <name val="Arial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11"/>
      <color indexed="8"/>
      <name val="Calibri"/>
      <family val="2"/>
    </font>
    <font>
      <sz val="10"/>
      <name val="Century Gothic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10"/>
      <name val="Century Gothic"/>
      <family val="2"/>
    </font>
    <font>
      <sz val="9"/>
      <color indexed="8"/>
      <name val="Century Gothic"/>
      <family val="2"/>
    </font>
    <font>
      <b/>
      <sz val="9"/>
      <color indexed="8"/>
      <name val="Century Gothic"/>
      <family val="2"/>
    </font>
    <font>
      <b/>
      <sz val="9"/>
      <color indexed="12"/>
      <name val="Century Gothic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8"/>
      <name val="Century Gothic"/>
      <family val="2"/>
    </font>
    <font>
      <sz val="11"/>
      <color theme="1"/>
      <name val="Century Gothic"/>
      <family val="2"/>
    </font>
    <font>
      <b/>
      <sz val="14"/>
      <name val="Times New Roman"/>
      <family val="1"/>
    </font>
    <font>
      <sz val="9"/>
      <name val="Times New Roman"/>
      <family val="1"/>
    </font>
    <font>
      <b/>
      <sz val="14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  <font>
      <u/>
      <sz val="12"/>
      <name val="Century Gothic"/>
      <family val="2"/>
    </font>
    <font>
      <b/>
      <sz val="10"/>
      <name val="Arial"/>
      <family val="2"/>
    </font>
    <font>
      <b/>
      <sz val="11"/>
      <color rgb="FFFF0000"/>
      <name val="Century Gothic"/>
      <family val="2"/>
    </font>
    <font>
      <b/>
      <sz val="10"/>
      <color rgb="FFFF0000"/>
      <name val="Century Gothic"/>
      <family val="2"/>
    </font>
    <font>
      <sz val="9"/>
      <color rgb="FFFF0000"/>
      <name val="Century Gothic"/>
      <family val="2"/>
    </font>
    <font>
      <b/>
      <sz val="9"/>
      <color rgb="FFFF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1"/>
      <color theme="1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54" applyNumberFormat="0" applyAlignment="0" applyProtection="0"/>
    <xf numFmtId="0" fontId="18" fillId="23" borderId="55" applyNumberFormat="0" applyAlignment="0" applyProtection="0"/>
    <xf numFmtId="0" fontId="19" fillId="0" borderId="56" applyNumberFormat="0" applyFill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20" fillId="30" borderId="54" applyNumberFormat="0" applyAlignment="0" applyProtection="0"/>
    <xf numFmtId="0" fontId="21" fillId="31" borderId="0" applyNumberFormat="0" applyBorder="0" applyAlignment="0" applyProtection="0"/>
    <xf numFmtId="164" fontId="1" fillId="0" borderId="0" applyFont="0" applyFill="0" applyBorder="0" applyAlignment="0" applyProtection="0"/>
    <xf numFmtId="0" fontId="22" fillId="32" borderId="0" applyNumberFormat="0" applyBorder="0" applyAlignment="0" applyProtection="0"/>
    <xf numFmtId="0" fontId="14" fillId="0" borderId="0"/>
    <xf numFmtId="0" fontId="4" fillId="33" borderId="57" applyNumberFormat="0" applyFont="0" applyAlignment="0" applyProtection="0"/>
    <xf numFmtId="9" fontId="1" fillId="0" borderId="0" applyFont="0" applyFill="0" applyBorder="0" applyAlignment="0" applyProtection="0"/>
    <xf numFmtId="0" fontId="23" fillId="22" borderId="58" applyNumberFormat="0" applyAlignment="0" applyProtection="0"/>
    <xf numFmtId="165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59" applyNumberFormat="0" applyFill="0" applyAlignment="0" applyProtection="0"/>
    <xf numFmtId="0" fontId="28" fillId="0" borderId="60" applyNumberFormat="0" applyFill="0" applyAlignment="0" applyProtection="0"/>
    <xf numFmtId="0" fontId="29" fillId="0" borderId="6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2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ill="0" applyBorder="0" applyAlignment="0" applyProtection="0"/>
  </cellStyleXfs>
  <cellXfs count="4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0" fontId="6" fillId="0" borderId="5" xfId="35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1" fontId="7" fillId="0" borderId="13" xfId="31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8" fillId="0" borderId="1" xfId="3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31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164" fontId="7" fillId="0" borderId="1" xfId="31" applyFont="1" applyBorder="1" applyAlignment="1">
      <alignment vertical="center" wrapText="1"/>
    </xf>
    <xf numFmtId="164" fontId="9" fillId="0" borderId="1" xfId="3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64" fontId="8" fillId="0" borderId="1" xfId="3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4" fontId="7" fillId="0" borderId="16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/>
    <xf numFmtId="4" fontId="6" fillId="0" borderId="12" xfId="0" applyNumberFormat="1" applyFont="1" applyFill="1" applyBorder="1" applyAlignment="1">
      <alignment horizontal="center" vertical="center" wrapText="1"/>
    </xf>
    <xf numFmtId="164" fontId="6" fillId="0" borderId="1" xfId="31" applyFont="1" applyFill="1" applyBorder="1" applyAlignment="1">
      <alignment horizontal="center" vertical="center"/>
    </xf>
    <xf numFmtId="164" fontId="8" fillId="0" borderId="1" xfId="3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7" fontId="7" fillId="0" borderId="12" xfId="37" applyNumberFormat="1" applyFont="1" applyFill="1" applyBorder="1" applyAlignment="1">
      <alignment vertical="center" wrapText="1"/>
    </xf>
    <xf numFmtId="167" fontId="7" fillId="0" borderId="22" xfId="37" applyNumberFormat="1" applyFont="1" applyFill="1" applyBorder="1" applyAlignment="1">
      <alignment vertical="center" wrapText="1"/>
    </xf>
    <xf numFmtId="167" fontId="7" fillId="0" borderId="1" xfId="37" applyNumberFormat="1" applyFont="1" applyFill="1" applyBorder="1" applyAlignment="1">
      <alignment vertical="center" wrapText="1"/>
    </xf>
    <xf numFmtId="167" fontId="7" fillId="0" borderId="18" xfId="37" applyNumberFormat="1" applyFont="1" applyFill="1" applyBorder="1" applyAlignment="1">
      <alignment vertical="center" wrapText="1"/>
    </xf>
    <xf numFmtId="167" fontId="6" fillId="0" borderId="18" xfId="37" applyNumberFormat="1" applyFont="1" applyFill="1" applyBorder="1" applyAlignment="1">
      <alignment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67" fontId="6" fillId="0" borderId="2" xfId="37" applyNumberFormat="1" applyFont="1" applyFill="1" applyBorder="1" applyAlignment="1">
      <alignment horizontal="center" vertical="center"/>
    </xf>
    <xf numFmtId="167" fontId="6" fillId="0" borderId="24" xfId="37" applyNumberFormat="1" applyFont="1" applyFill="1" applyBorder="1" applyAlignment="1">
      <alignment horizontal="center" vertical="center" wrapText="1"/>
    </xf>
    <xf numFmtId="167" fontId="6" fillId="0" borderId="0" xfId="37" applyNumberFormat="1" applyFont="1" applyFill="1" applyBorder="1" applyAlignment="1">
      <alignment horizontal="center" vertical="center" wrapText="1"/>
    </xf>
    <xf numFmtId="167" fontId="7" fillId="0" borderId="0" xfId="37" applyNumberFormat="1" applyFont="1" applyFill="1" applyBorder="1" applyAlignment="1">
      <alignment vertical="center"/>
    </xf>
    <xf numFmtId="167" fontId="7" fillId="0" borderId="0" xfId="37" applyNumberFormat="1" applyFont="1"/>
    <xf numFmtId="167" fontId="2" fillId="0" borderId="0" xfId="37" applyNumberFormat="1" applyFont="1"/>
    <xf numFmtId="164" fontId="7" fillId="0" borderId="1" xfId="31" applyFont="1" applyFill="1" applyBorder="1" applyAlignment="1">
      <alignment horizontal="left" vertical="center"/>
    </xf>
    <xf numFmtId="166" fontId="7" fillId="0" borderId="1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2" fontId="2" fillId="0" borderId="0" xfId="0" applyNumberFormat="1" applyFont="1"/>
    <xf numFmtId="4" fontId="2" fillId="0" borderId="0" xfId="0" applyNumberFormat="1" applyFont="1" applyFill="1"/>
    <xf numFmtId="167" fontId="7" fillId="2" borderId="1" xfId="37" applyNumberFormat="1" applyFont="1" applyFill="1" applyBorder="1" applyAlignment="1">
      <alignment vertical="center" wrapText="1"/>
    </xf>
    <xf numFmtId="167" fontId="7" fillId="2" borderId="18" xfId="37" applyNumberFormat="1" applyFont="1" applyFill="1" applyBorder="1" applyAlignment="1">
      <alignment vertical="center" wrapText="1"/>
    </xf>
    <xf numFmtId="167" fontId="6" fillId="2" borderId="18" xfId="37" applyNumberFormat="1" applyFont="1" applyFill="1" applyBorder="1" applyAlignment="1">
      <alignment vertical="center" wrapText="1"/>
    </xf>
    <xf numFmtId="164" fontId="3" fillId="0" borderId="1" xfId="3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10" fillId="0" borderId="1" xfId="3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/>
    </xf>
    <xf numFmtId="164" fontId="5" fillId="0" borderId="1" xfId="31" applyFont="1" applyFill="1" applyBorder="1" applyAlignment="1">
      <alignment vertical="center" wrapText="1"/>
    </xf>
    <xf numFmtId="2" fontId="2" fillId="0" borderId="1" xfId="31" applyNumberFormat="1" applyFont="1" applyFill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7" fillId="34" borderId="0" xfId="0" applyFont="1" applyFill="1" applyBorder="1" applyAlignment="1">
      <alignment vertical="center"/>
    </xf>
    <xf numFmtId="0" fontId="6" fillId="34" borderId="0" xfId="0" applyFont="1" applyFill="1" applyBorder="1" applyAlignment="1">
      <alignment vertical="center"/>
    </xf>
    <xf numFmtId="0" fontId="7" fillId="34" borderId="0" xfId="0" applyFont="1" applyFill="1"/>
    <xf numFmtId="0" fontId="6" fillId="34" borderId="0" xfId="0" applyFont="1" applyFill="1"/>
    <xf numFmtId="0" fontId="7" fillId="34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7" fontId="3" fillId="0" borderId="24" xfId="37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/>
    <xf numFmtId="0" fontId="2" fillId="0" borderId="0" xfId="0" applyNumberFormat="1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35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37" applyNumberFormat="1" applyFont="1" applyFill="1" applyBorder="1" applyAlignment="1">
      <alignment vertical="center" wrapText="1"/>
    </xf>
    <xf numFmtId="0" fontId="3" fillId="0" borderId="0" xfId="37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/>
    <xf numFmtId="0" fontId="0" fillId="0" borderId="0" xfId="0" applyNumberFormat="1" applyFill="1"/>
    <xf numFmtId="2" fontId="2" fillId="0" borderId="0" xfId="37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6" fillId="0" borderId="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7" fontId="7" fillId="0" borderId="1" xfId="37" applyNumberFormat="1" applyFont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7" fontId="7" fillId="2" borderId="1" xfId="37" applyNumberFormat="1" applyFont="1" applyFill="1" applyBorder="1" applyAlignment="1">
      <alignment horizontal="right" vertical="center" wrapText="1"/>
    </xf>
    <xf numFmtId="0" fontId="7" fillId="0" borderId="14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167" fontId="9" fillId="2" borderId="1" xfId="37" applyNumberFormat="1" applyFont="1" applyFill="1" applyBorder="1" applyAlignment="1">
      <alignment vertical="center" wrapText="1"/>
    </xf>
    <xf numFmtId="167" fontId="7" fillId="0" borderId="1" xfId="37" applyNumberFormat="1" applyFont="1" applyBorder="1" applyAlignment="1">
      <alignment horizontal="right" vertical="center" wrapText="1"/>
    </xf>
    <xf numFmtId="0" fontId="6" fillId="0" borderId="16" xfId="0" applyFont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167" fontId="6" fillId="0" borderId="16" xfId="37" applyNumberFormat="1" applyFont="1" applyBorder="1" applyAlignment="1">
      <alignment horizontal="center" vertical="center" wrapText="1"/>
    </xf>
    <xf numFmtId="0" fontId="7" fillId="0" borderId="1" xfId="31" applyNumberFormat="1" applyFont="1" applyFill="1" applyBorder="1" applyAlignment="1">
      <alignment vertical="center" wrapText="1"/>
    </xf>
    <xf numFmtId="167" fontId="7" fillId="0" borderId="0" xfId="0" applyNumberFormat="1" applyFont="1" applyFill="1" applyBorder="1" applyAlignment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164" fontId="10" fillId="0" borderId="20" xfId="3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10" fillId="2" borderId="39" xfId="0" applyFont="1" applyFill="1" applyBorder="1" applyAlignment="1">
      <alignment vertical="center"/>
    </xf>
    <xf numFmtId="0" fontId="10" fillId="2" borderId="40" xfId="0" applyFont="1" applyFill="1" applyBorder="1" applyAlignment="1">
      <alignment vertical="center"/>
    </xf>
    <xf numFmtId="0" fontId="10" fillId="2" borderId="49" xfId="0" applyFont="1" applyFill="1" applyBorder="1" applyAlignment="1">
      <alignment vertical="center"/>
    </xf>
    <xf numFmtId="0" fontId="10" fillId="2" borderId="50" xfId="0" applyFont="1" applyFill="1" applyBorder="1" applyAlignment="1">
      <alignment vertical="center"/>
    </xf>
    <xf numFmtId="169" fontId="10" fillId="2" borderId="40" xfId="0" applyNumberFormat="1" applyFont="1" applyFill="1" applyBorder="1" applyAlignment="1">
      <alignment vertical="center"/>
    </xf>
    <xf numFmtId="0" fontId="6" fillId="0" borderId="50" xfId="0" applyFont="1" applyFill="1" applyBorder="1" applyAlignment="1">
      <alignment vertical="center"/>
    </xf>
    <xf numFmtId="0" fontId="6" fillId="0" borderId="40" xfId="0" applyFont="1" applyFill="1" applyBorder="1" applyAlignment="1">
      <alignment vertical="center"/>
    </xf>
    <xf numFmtId="0" fontId="6" fillId="0" borderId="41" xfId="0" applyFont="1" applyFill="1" applyBorder="1" applyAlignment="1">
      <alignment vertical="center"/>
    </xf>
    <xf numFmtId="0" fontId="10" fillId="2" borderId="66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/>
    </xf>
    <xf numFmtId="10" fontId="11" fillId="2" borderId="71" xfId="0" applyNumberFormat="1" applyFont="1" applyFill="1" applyBorder="1" applyAlignment="1">
      <alignment vertical="top" wrapText="1"/>
    </xf>
    <xf numFmtId="10" fontId="12" fillId="2" borderId="71" xfId="0" applyNumberFormat="1" applyFont="1" applyFill="1" applyBorder="1" applyAlignment="1">
      <alignment vertical="top" wrapText="1"/>
    </xf>
    <xf numFmtId="10" fontId="12" fillId="2" borderId="71" xfId="37" applyNumberFormat="1" applyFont="1" applyFill="1" applyBorder="1" applyAlignment="1">
      <alignment vertical="top" wrapText="1"/>
    </xf>
    <xf numFmtId="10" fontId="12" fillId="2" borderId="73" xfId="0" applyNumberFormat="1" applyFont="1" applyFill="1" applyBorder="1" applyAlignment="1">
      <alignment vertical="top" wrapText="1"/>
    </xf>
    <xf numFmtId="49" fontId="32" fillId="2" borderId="25" xfId="0" applyNumberFormat="1" applyFont="1" applyFill="1" applyBorder="1" applyAlignment="1">
      <alignment horizontal="center" vertical="top" wrapText="1"/>
    </xf>
    <xf numFmtId="169" fontId="12" fillId="2" borderId="25" xfId="0" applyNumberFormat="1" applyFont="1" applyFill="1" applyBorder="1" applyAlignment="1">
      <alignment vertical="top" wrapText="1"/>
    </xf>
    <xf numFmtId="169" fontId="12" fillId="2" borderId="76" xfId="0" applyNumberFormat="1" applyFont="1" applyFill="1" applyBorder="1" applyAlignment="1">
      <alignment vertical="top" wrapText="1"/>
    </xf>
    <xf numFmtId="10" fontId="11" fillId="2" borderId="71" xfId="37" applyNumberFormat="1" applyFont="1" applyFill="1" applyBorder="1" applyAlignment="1">
      <alignment vertical="top" wrapText="1"/>
    </xf>
    <xf numFmtId="10" fontId="11" fillId="2" borderId="73" xfId="0" applyNumberFormat="1" applyFont="1" applyFill="1" applyBorder="1" applyAlignment="1">
      <alignment vertical="top" wrapText="1"/>
    </xf>
    <xf numFmtId="10" fontId="0" fillId="2" borderId="0" xfId="0" applyNumberFormat="1" applyFill="1"/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0" fillId="2" borderId="51" xfId="0" applyFont="1" applyFill="1" applyBorder="1" applyAlignment="1">
      <alignment wrapText="1"/>
    </xf>
    <xf numFmtId="0" fontId="10" fillId="2" borderId="52" xfId="0" applyFont="1" applyFill="1" applyBorder="1" applyAlignment="1">
      <alignment wrapText="1"/>
    </xf>
    <xf numFmtId="0" fontId="10" fillId="2" borderId="9" xfId="0" applyFont="1" applyFill="1" applyBorder="1" applyAlignment="1">
      <alignment wrapText="1"/>
    </xf>
    <xf numFmtId="0" fontId="5" fillId="2" borderId="8" xfId="0" applyFont="1" applyFill="1" applyBorder="1"/>
    <xf numFmtId="0" fontId="5" fillId="2" borderId="52" xfId="0" applyFont="1" applyFill="1" applyBorder="1"/>
    <xf numFmtId="0" fontId="10" fillId="2" borderId="65" xfId="0" applyFont="1" applyFill="1" applyBorder="1" applyAlignment="1">
      <alignment wrapText="1"/>
    </xf>
    <xf numFmtId="0" fontId="10" fillId="2" borderId="0" xfId="0" applyFont="1" applyFill="1" applyBorder="1" applyAlignment="1">
      <alignment wrapText="1"/>
    </xf>
    <xf numFmtId="0" fontId="10" fillId="2" borderId="29" xfId="0" applyFont="1" applyFill="1" applyBorder="1" applyAlignment="1">
      <alignment wrapText="1"/>
    </xf>
    <xf numFmtId="0" fontId="5" fillId="2" borderId="28" xfId="0" applyFont="1" applyFill="1" applyBorder="1"/>
    <xf numFmtId="0" fontId="5" fillId="2" borderId="0" xfId="0" applyFont="1" applyFill="1" applyBorder="1"/>
    <xf numFmtId="0" fontId="5" fillId="2" borderId="30" xfId="0" applyFont="1" applyFill="1" applyBorder="1"/>
    <xf numFmtId="0" fontId="5" fillId="0" borderId="35" xfId="0" applyFont="1" applyBorder="1" applyAlignment="1">
      <alignment vertical="center"/>
    </xf>
    <xf numFmtId="0" fontId="10" fillId="2" borderId="35" xfId="0" applyFont="1" applyFill="1" applyBorder="1" applyAlignment="1">
      <alignment wrapText="1"/>
    </xf>
    <xf numFmtId="0" fontId="12" fillId="2" borderId="30" xfId="0" applyFont="1" applyFill="1" applyBorder="1"/>
    <xf numFmtId="0" fontId="13" fillId="0" borderId="29" xfId="0" applyFont="1" applyBorder="1" applyAlignment="1">
      <alignment vertical="center"/>
    </xf>
    <xf numFmtId="0" fontId="5" fillId="2" borderId="65" xfId="0" applyFont="1" applyFill="1" applyBorder="1"/>
    <xf numFmtId="0" fontId="5" fillId="2" borderId="0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2" fillId="0" borderId="31" xfId="0" applyFont="1" applyBorder="1" applyAlignment="1">
      <alignment horizontal="center"/>
    </xf>
    <xf numFmtId="0" fontId="39" fillId="0" borderId="0" xfId="0" applyFont="1"/>
    <xf numFmtId="10" fontId="0" fillId="2" borderId="0" xfId="0" applyNumberFormat="1" applyFill="1" applyBorder="1"/>
    <xf numFmtId="0" fontId="0" fillId="2" borderId="0" xfId="0" applyFill="1" applyBorder="1"/>
    <xf numFmtId="4" fontId="0" fillId="2" borderId="0" xfId="0" applyNumberFormat="1" applyFill="1" applyBorder="1"/>
    <xf numFmtId="43" fontId="39" fillId="0" borderId="0" xfId="0" applyNumberFormat="1" applyFont="1" applyBorder="1"/>
    <xf numFmtId="0" fontId="1" fillId="2" borderId="0" xfId="0" applyFont="1" applyFill="1" applyBorder="1"/>
    <xf numFmtId="169" fontId="34" fillId="2" borderId="78" xfId="0" applyNumberFormat="1" applyFont="1" applyFill="1" applyBorder="1" applyAlignment="1">
      <alignment vertical="top" wrapText="1"/>
    </xf>
    <xf numFmtId="49" fontId="33" fillId="2" borderId="78" xfId="0" applyNumberFormat="1" applyFont="1" applyFill="1" applyBorder="1" applyAlignment="1">
      <alignment horizontal="center" vertical="top" wrapText="1"/>
    </xf>
    <xf numFmtId="49" fontId="33" fillId="2" borderId="80" xfId="0" applyNumberFormat="1" applyFont="1" applyFill="1" applyBorder="1" applyAlignment="1">
      <alignment horizontal="center" vertical="top" wrapText="1"/>
    </xf>
    <xf numFmtId="10" fontId="34" fillId="2" borderId="80" xfId="0" applyNumberFormat="1" applyFont="1" applyFill="1" applyBorder="1" applyAlignment="1">
      <alignment vertical="top" wrapText="1"/>
    </xf>
    <xf numFmtId="10" fontId="34" fillId="2" borderId="81" xfId="0" applyNumberFormat="1" applyFont="1" applyFill="1" applyBorder="1" applyAlignment="1">
      <alignment vertical="top" wrapText="1"/>
    </xf>
    <xf numFmtId="169" fontId="34" fillId="2" borderId="79" xfId="0" applyNumberFormat="1" applyFont="1" applyFill="1" applyBorder="1" applyAlignment="1">
      <alignment vertical="top" wrapText="1"/>
    </xf>
    <xf numFmtId="169" fontId="11" fillId="2" borderId="82" xfId="0" applyNumberFormat="1" applyFont="1" applyFill="1" applyBorder="1" applyAlignment="1">
      <alignment vertical="center" wrapText="1"/>
    </xf>
    <xf numFmtId="169" fontId="34" fillId="2" borderId="82" xfId="0" applyNumberFormat="1" applyFont="1" applyFill="1" applyBorder="1" applyAlignment="1">
      <alignment wrapText="1"/>
    </xf>
    <xf numFmtId="169" fontId="34" fillId="2" borderId="83" xfId="0" applyNumberFormat="1" applyFont="1" applyFill="1" applyBorder="1" applyAlignment="1">
      <alignment wrapText="1"/>
    </xf>
    <xf numFmtId="169" fontId="11" fillId="2" borderId="82" xfId="0" applyNumberFormat="1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34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3" fillId="0" borderId="36" xfId="0" applyNumberFormat="1" applyFont="1" applyBorder="1" applyAlignment="1">
      <alignment horizontal="center" vertical="center" wrapText="1"/>
    </xf>
    <xf numFmtId="167" fontId="7" fillId="34" borderId="0" xfId="37" applyNumberFormat="1" applyFont="1" applyFill="1" applyAlignment="1">
      <alignment horizontal="center"/>
    </xf>
    <xf numFmtId="167" fontId="7" fillId="0" borderId="0" xfId="37" applyNumberFormat="1" applyFont="1" applyAlignment="1">
      <alignment horizontal="center"/>
    </xf>
    <xf numFmtId="0" fontId="0" fillId="0" borderId="0" xfId="0" applyAlignment="1">
      <alignment horizontal="center"/>
    </xf>
    <xf numFmtId="167" fontId="2" fillId="2" borderId="1" xfId="37" applyNumberFormat="1" applyFont="1" applyFill="1" applyBorder="1" applyAlignment="1">
      <alignment horizontal="center" vertical="center" wrapText="1"/>
    </xf>
    <xf numFmtId="167" fontId="2" fillId="2" borderId="18" xfId="37" applyNumberFormat="1" applyFont="1" applyFill="1" applyBorder="1" applyAlignment="1">
      <alignment horizontal="center" vertical="center" wrapText="1"/>
    </xf>
    <xf numFmtId="167" fontId="2" fillId="0" borderId="1" xfId="37" applyNumberFormat="1" applyFont="1" applyFill="1" applyBorder="1" applyAlignment="1">
      <alignment horizontal="center" vertical="center" wrapText="1"/>
    </xf>
    <xf numFmtId="167" fontId="3" fillId="2" borderId="18" xfId="37" applyNumberFormat="1" applyFont="1" applyFill="1" applyBorder="1" applyAlignment="1">
      <alignment horizontal="center" vertical="center" wrapText="1"/>
    </xf>
    <xf numFmtId="167" fontId="2" fillId="0" borderId="18" xfId="37" applyNumberFormat="1" applyFont="1" applyFill="1" applyBorder="1" applyAlignment="1">
      <alignment horizontal="center" vertical="center" wrapText="1"/>
    </xf>
    <xf numFmtId="167" fontId="3" fillId="0" borderId="17" xfId="37" applyNumberFormat="1" applyFont="1" applyFill="1" applyBorder="1" applyAlignment="1">
      <alignment horizontal="center" vertical="center" wrapText="1"/>
    </xf>
    <xf numFmtId="167" fontId="5" fillId="0" borderId="18" xfId="37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34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47" applyFont="1" applyFill="1" applyBorder="1" applyAlignment="1">
      <alignment horizontal="center"/>
    </xf>
    <xf numFmtId="0" fontId="5" fillId="0" borderId="0" xfId="47" applyFont="1" applyFill="1" applyBorder="1"/>
    <xf numFmtId="0" fontId="1" fillId="0" borderId="0" xfId="47"/>
    <xf numFmtId="0" fontId="42" fillId="0" borderId="0" xfId="47" applyFont="1" applyFill="1" applyBorder="1" applyAlignment="1" applyProtection="1">
      <alignment horizontal="center" vertical="center" wrapText="1"/>
      <protection locked="0"/>
    </xf>
    <xf numFmtId="0" fontId="42" fillId="0" borderId="0" xfId="47" applyFont="1" applyFill="1" applyBorder="1" applyAlignment="1" applyProtection="1">
      <alignment vertical="center" wrapText="1"/>
      <protection locked="0"/>
    </xf>
    <xf numFmtId="0" fontId="5" fillId="0" borderId="0" xfId="47" applyFont="1" applyFill="1" applyBorder="1" applyAlignment="1" applyProtection="1">
      <alignment horizontal="center"/>
      <protection locked="0"/>
    </xf>
    <xf numFmtId="0" fontId="43" fillId="35" borderId="11" xfId="47" applyFont="1" applyFill="1" applyBorder="1" applyAlignment="1" applyProtection="1">
      <alignment horizontal="center" vertical="center"/>
      <protection locked="0"/>
    </xf>
    <xf numFmtId="0" fontId="43" fillId="0" borderId="0" xfId="47" applyFont="1" applyFill="1" applyBorder="1" applyAlignment="1" applyProtection="1">
      <alignment vertical="center"/>
      <protection locked="0"/>
    </xf>
    <xf numFmtId="0" fontId="43" fillId="0" borderId="84" xfId="47" applyFont="1" applyFill="1" applyBorder="1" applyAlignment="1" applyProtection="1">
      <alignment horizontal="center" vertical="center"/>
      <protection locked="0"/>
    </xf>
    <xf numFmtId="0" fontId="44" fillId="0" borderId="27" xfId="47" applyFont="1" applyFill="1" applyBorder="1" applyAlignment="1" applyProtection="1">
      <alignment vertical="center"/>
      <protection locked="0"/>
    </xf>
    <xf numFmtId="10" fontId="44" fillId="0" borderId="77" xfId="48" applyNumberFormat="1" applyFont="1" applyFill="1" applyBorder="1" applyAlignment="1" applyProtection="1">
      <alignment vertical="center"/>
      <protection locked="0"/>
    </xf>
    <xf numFmtId="10" fontId="44" fillId="0" borderId="0" xfId="48" applyNumberFormat="1" applyFont="1" applyFill="1" applyBorder="1" applyAlignment="1" applyProtection="1">
      <alignment vertical="center"/>
      <protection locked="0"/>
    </xf>
    <xf numFmtId="0" fontId="43" fillId="0" borderId="74" xfId="47" applyFont="1" applyFill="1" applyBorder="1" applyAlignment="1" applyProtection="1">
      <alignment horizontal="center" vertical="center"/>
      <protection locked="0"/>
    </xf>
    <xf numFmtId="0" fontId="44" fillId="0" borderId="25" xfId="47" applyFont="1" applyFill="1" applyBorder="1" applyAlignment="1" applyProtection="1">
      <alignment vertical="center"/>
      <protection locked="0"/>
    </xf>
    <xf numFmtId="10" fontId="44" fillId="0" borderId="76" xfId="48" applyNumberFormat="1" applyFont="1" applyFill="1" applyBorder="1" applyAlignment="1" applyProtection="1">
      <alignment vertical="center"/>
      <protection locked="0"/>
    </xf>
    <xf numFmtId="0" fontId="43" fillId="0" borderId="85" xfId="47" applyFont="1" applyFill="1" applyBorder="1" applyAlignment="1" applyProtection="1">
      <alignment horizontal="center" vertical="center"/>
      <protection locked="0"/>
    </xf>
    <xf numFmtId="0" fontId="44" fillId="0" borderId="86" xfId="47" applyFont="1" applyFill="1" applyBorder="1" applyAlignment="1" applyProtection="1">
      <alignment vertical="center"/>
      <protection locked="0"/>
    </xf>
    <xf numFmtId="10" fontId="44" fillId="0" borderId="87" xfId="48" applyNumberFormat="1" applyFont="1" applyFill="1" applyBorder="1" applyAlignment="1" applyProtection="1">
      <alignment vertical="center"/>
      <protection locked="0"/>
    </xf>
    <xf numFmtId="10" fontId="43" fillId="0" borderId="17" xfId="48" applyNumberFormat="1" applyFont="1" applyFill="1" applyBorder="1" applyAlignment="1" applyProtection="1">
      <alignment horizontal="right" vertical="center"/>
    </xf>
    <xf numFmtId="10" fontId="43" fillId="0" borderId="0" xfId="48" applyNumberFormat="1" applyFont="1" applyFill="1" applyBorder="1" applyAlignment="1" applyProtection="1">
      <alignment horizontal="right" vertical="center"/>
    </xf>
    <xf numFmtId="0" fontId="44" fillId="0" borderId="0" xfId="47" applyFont="1" applyFill="1" applyBorder="1" applyAlignment="1" applyProtection="1">
      <alignment horizontal="center" vertical="center"/>
      <protection locked="0"/>
    </xf>
    <xf numFmtId="0" fontId="44" fillId="0" borderId="0" xfId="47" applyFont="1" applyFill="1" applyBorder="1" applyAlignment="1" applyProtection="1">
      <alignment vertical="center"/>
      <protection locked="0"/>
    </xf>
    <xf numFmtId="0" fontId="43" fillId="0" borderId="13" xfId="47" applyFont="1" applyFill="1" applyBorder="1" applyAlignment="1" applyProtection="1">
      <alignment horizontal="center" vertical="center"/>
      <protection locked="0"/>
    </xf>
    <xf numFmtId="0" fontId="44" fillId="0" borderId="1" xfId="47" applyFont="1" applyFill="1" applyBorder="1" applyAlignment="1" applyProtection="1">
      <alignment vertical="center"/>
      <protection locked="0"/>
    </xf>
    <xf numFmtId="10" fontId="44" fillId="0" borderId="18" xfId="48" applyNumberFormat="1" applyFont="1" applyFill="1" applyBorder="1" applyAlignment="1" applyProtection="1">
      <alignment vertical="center"/>
      <protection locked="0"/>
    </xf>
    <xf numFmtId="10" fontId="44" fillId="0" borderId="77" xfId="48" applyNumberFormat="1" applyFont="1" applyFill="1" applyBorder="1" applyAlignment="1" applyProtection="1">
      <alignment vertical="center"/>
    </xf>
    <xf numFmtId="10" fontId="44" fillId="0" borderId="0" xfId="48" applyNumberFormat="1" applyFont="1" applyFill="1" applyBorder="1" applyAlignment="1" applyProtection="1">
      <alignment vertical="center"/>
    </xf>
    <xf numFmtId="10" fontId="44" fillId="0" borderId="76" xfId="48" applyNumberFormat="1" applyFont="1" applyFill="1" applyBorder="1" applyAlignment="1" applyProtection="1">
      <alignment vertical="center"/>
    </xf>
    <xf numFmtId="0" fontId="44" fillId="0" borderId="25" xfId="47" applyFont="1" applyFill="1" applyBorder="1" applyAlignment="1" applyProtection="1">
      <alignment vertical="center" wrapText="1"/>
      <protection locked="0"/>
    </xf>
    <xf numFmtId="0" fontId="44" fillId="0" borderId="86" xfId="47" applyFont="1" applyFill="1" applyBorder="1" applyAlignment="1" applyProtection="1">
      <alignment vertical="center" wrapText="1"/>
      <protection locked="0"/>
    </xf>
    <xf numFmtId="10" fontId="44" fillId="0" borderId="87" xfId="48" applyNumberFormat="1" applyFont="1" applyFill="1" applyBorder="1" applyAlignment="1" applyProtection="1">
      <alignment vertical="center"/>
    </xf>
    <xf numFmtId="0" fontId="43" fillId="0" borderId="0" xfId="47" applyFont="1" applyFill="1" applyBorder="1" applyAlignment="1" applyProtection="1">
      <alignment horizontal="center" vertical="center"/>
      <protection locked="0"/>
    </xf>
    <xf numFmtId="10" fontId="43" fillId="0" borderId="17" xfId="48" applyNumberFormat="1" applyFont="1" applyFill="1" applyBorder="1" applyAlignment="1" applyProtection="1">
      <alignment vertical="center"/>
    </xf>
    <xf numFmtId="10" fontId="43" fillId="0" borderId="0" xfId="48" applyNumberFormat="1" applyFont="1" applyFill="1" applyBorder="1" applyAlignment="1" applyProtection="1">
      <alignment vertical="center"/>
    </xf>
    <xf numFmtId="10" fontId="43" fillId="0" borderId="0" xfId="47" applyNumberFormat="1" applyFont="1" applyFill="1" applyBorder="1"/>
    <xf numFmtId="0" fontId="44" fillId="0" borderId="0" xfId="47" applyFont="1" applyFill="1" applyBorder="1" applyAlignment="1" applyProtection="1">
      <alignment horizontal="left" vertical="center"/>
      <protection locked="0"/>
    </xf>
    <xf numFmtId="0" fontId="1" fillId="0" borderId="0" xfId="47" applyFill="1"/>
    <xf numFmtId="0" fontId="1" fillId="0" borderId="0" xfId="47" applyFill="1" applyAlignment="1">
      <alignment horizontal="center"/>
    </xf>
    <xf numFmtId="0" fontId="5" fillId="0" borderId="0" xfId="47" applyFont="1" applyFill="1" applyBorder="1" applyAlignment="1" applyProtection="1">
      <alignment horizontal="center" vertical="top"/>
      <protection locked="0"/>
    </xf>
    <xf numFmtId="0" fontId="5" fillId="0" borderId="0" xfId="47" applyFont="1" applyFill="1" applyBorder="1" applyAlignment="1" applyProtection="1">
      <alignment horizontal="center" vertical="center"/>
      <protection locked="0"/>
    </xf>
    <xf numFmtId="0" fontId="5" fillId="0" borderId="0" xfId="47" applyFont="1" applyFill="1" applyBorder="1" applyAlignment="1" applyProtection="1">
      <alignment horizontal="center" vertical="center" wrapText="1"/>
      <protection locked="0"/>
    </xf>
    <xf numFmtId="0" fontId="10" fillId="0" borderId="0" xfId="47" applyFont="1" applyFill="1" applyBorder="1" applyAlignment="1" applyProtection="1">
      <alignment horizontal="center" vertical="center" wrapText="1"/>
      <protection locked="0"/>
    </xf>
    <xf numFmtId="0" fontId="1" fillId="0" borderId="0" xfId="47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46" fillId="0" borderId="0" xfId="0" applyFont="1"/>
    <xf numFmtId="4" fontId="3" fillId="0" borderId="83" xfId="0" applyNumberFormat="1" applyFont="1" applyFill="1" applyBorder="1" applyAlignment="1">
      <alignment horizontal="center" vertical="center" wrapText="1"/>
    </xf>
    <xf numFmtId="167" fontId="3" fillId="0" borderId="20" xfId="37" applyNumberFormat="1" applyFont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164" fontId="2" fillId="0" borderId="1" xfId="31" applyFont="1" applyFill="1" applyBorder="1" applyAlignment="1">
      <alignment horizontal="center" vertical="center" wrapText="1"/>
    </xf>
    <xf numFmtId="0" fontId="5" fillId="2" borderId="53" xfId="0" applyFont="1" applyFill="1" applyBorder="1"/>
    <xf numFmtId="164" fontId="5" fillId="0" borderId="0" xfId="0" applyNumberFormat="1" applyFont="1" applyBorder="1" applyAlignment="1">
      <alignment horizontal="center" vertical="center"/>
    </xf>
    <xf numFmtId="164" fontId="2" fillId="0" borderId="1" xfId="37" applyNumberFormat="1" applyFont="1" applyBorder="1" applyAlignment="1">
      <alignment horizontal="center" vertical="center" wrapText="1"/>
    </xf>
    <xf numFmtId="164" fontId="2" fillId="0" borderId="20" xfId="37" applyNumberFormat="1" applyFont="1" applyBorder="1" applyAlignment="1">
      <alignment horizontal="center" vertical="center" wrapText="1"/>
    </xf>
    <xf numFmtId="164" fontId="2" fillId="0" borderId="1" xfId="37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vertical="center"/>
    </xf>
    <xf numFmtId="0" fontId="7" fillId="34" borderId="0" xfId="0" applyFont="1" applyFill="1" applyBorder="1" applyAlignment="1">
      <alignment horizontal="center" vertical="center"/>
    </xf>
    <xf numFmtId="0" fontId="7" fillId="34" borderId="35" xfId="0" applyFont="1" applyFill="1" applyBorder="1" applyAlignment="1">
      <alignment vertical="center"/>
    </xf>
    <xf numFmtId="0" fontId="7" fillId="34" borderId="0" xfId="0" applyFont="1" applyFill="1" applyBorder="1" applyAlignment="1">
      <alignment horizontal="center" vertical="center"/>
    </xf>
    <xf numFmtId="168" fontId="2" fillId="0" borderId="36" xfId="37" applyNumberFormat="1" applyFont="1" applyBorder="1" applyAlignment="1">
      <alignment horizontal="center" vertical="center" wrapText="1"/>
    </xf>
    <xf numFmtId="167" fontId="3" fillId="0" borderId="69" xfId="37" applyNumberFormat="1" applyFont="1" applyFill="1" applyBorder="1" applyAlignment="1">
      <alignment horizontal="center" vertical="center" wrapText="1"/>
    </xf>
    <xf numFmtId="49" fontId="3" fillId="36" borderId="12" xfId="0" applyNumberFormat="1" applyFont="1" applyFill="1" applyBorder="1" applyAlignment="1">
      <alignment horizontal="center" vertical="center" wrapText="1"/>
    </xf>
    <xf numFmtId="0" fontId="3" fillId="36" borderId="12" xfId="0" applyFont="1" applyFill="1" applyBorder="1" applyAlignment="1">
      <alignment horizontal="left" vertical="center" wrapText="1"/>
    </xf>
    <xf numFmtId="4" fontId="3" fillId="36" borderId="12" xfId="0" applyNumberFormat="1" applyFont="1" applyFill="1" applyBorder="1" applyAlignment="1">
      <alignment horizontal="center" vertical="center" wrapText="1"/>
    </xf>
    <xf numFmtId="166" fontId="2" fillId="36" borderId="12" xfId="0" applyNumberFormat="1" applyFont="1" applyFill="1" applyBorder="1" applyAlignment="1">
      <alignment horizontal="center"/>
    </xf>
    <xf numFmtId="167" fontId="2" fillId="36" borderId="12" xfId="37" applyNumberFormat="1" applyFont="1" applyFill="1" applyBorder="1" applyAlignment="1">
      <alignment horizontal="center" vertical="center" wrapText="1"/>
    </xf>
    <xf numFmtId="167" fontId="2" fillId="36" borderId="22" xfId="37" applyNumberFormat="1" applyFont="1" applyFill="1" applyBorder="1" applyAlignment="1">
      <alignment horizontal="center" vertical="center" wrapText="1"/>
    </xf>
    <xf numFmtId="0" fontId="3" fillId="36" borderId="11" xfId="0" applyFont="1" applyFill="1" applyBorder="1" applyAlignment="1">
      <alignment horizontal="center" vertical="center" wrapText="1"/>
    </xf>
    <xf numFmtId="0" fontId="3" fillId="36" borderId="12" xfId="0" applyFont="1" applyFill="1" applyBorder="1" applyAlignment="1">
      <alignment horizontal="center" vertical="center" wrapText="1"/>
    </xf>
    <xf numFmtId="164" fontId="10" fillId="36" borderId="12" xfId="31" applyFont="1" applyFill="1" applyBorder="1" applyAlignment="1">
      <alignment vertical="center" wrapText="1"/>
    </xf>
    <xf numFmtId="2" fontId="3" fillId="36" borderId="12" xfId="0" applyNumberFormat="1" applyFont="1" applyFill="1" applyBorder="1" applyAlignment="1">
      <alignment horizontal="center" vertical="center" wrapText="1"/>
    </xf>
    <xf numFmtId="164" fontId="2" fillId="36" borderId="12" xfId="37" applyNumberFormat="1" applyFont="1" applyFill="1" applyBorder="1" applyAlignment="1">
      <alignment horizontal="center" vertical="center" wrapText="1"/>
    </xf>
    <xf numFmtId="0" fontId="10" fillId="36" borderId="12" xfId="0" applyFont="1" applyFill="1" applyBorder="1" applyAlignment="1">
      <alignment vertical="center" wrapText="1"/>
    </xf>
    <xf numFmtId="0" fontId="3" fillId="36" borderId="89" xfId="0" applyFont="1" applyFill="1" applyBorder="1" applyAlignment="1">
      <alignment horizontal="center" vertical="center" wrapText="1"/>
    </xf>
    <xf numFmtId="164" fontId="2" fillId="36" borderId="89" xfId="37" applyNumberFormat="1" applyFont="1" applyFill="1" applyBorder="1" applyAlignment="1">
      <alignment horizontal="center" vertical="center" wrapText="1"/>
    </xf>
    <xf numFmtId="168" fontId="2" fillId="36" borderId="12" xfId="37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10" fontId="50" fillId="2" borderId="71" xfId="0" applyNumberFormat="1" applyFont="1" applyFill="1" applyBorder="1" applyAlignment="1">
      <alignment vertical="top" wrapText="1"/>
    </xf>
    <xf numFmtId="10" fontId="49" fillId="2" borderId="71" xfId="0" applyNumberFormat="1" applyFont="1" applyFill="1" applyBorder="1" applyAlignment="1">
      <alignment vertical="top" wrapText="1"/>
    </xf>
    <xf numFmtId="49" fontId="49" fillId="2" borderId="25" xfId="0" applyNumberFormat="1" applyFont="1" applyFill="1" applyBorder="1" applyAlignment="1">
      <alignment horizontal="center" vertical="top" wrapText="1"/>
    </xf>
    <xf numFmtId="169" fontId="49" fillId="2" borderId="25" xfId="0" applyNumberFormat="1" applyFont="1" applyFill="1" applyBorder="1" applyAlignment="1">
      <alignment vertical="top" wrapText="1"/>
    </xf>
    <xf numFmtId="0" fontId="6" fillId="34" borderId="0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52" fillId="0" borderId="14" xfId="0" applyFont="1" applyBorder="1" applyAlignment="1">
      <alignment vertical="center" wrapText="1"/>
    </xf>
    <xf numFmtId="2" fontId="52" fillId="0" borderId="36" xfId="0" applyNumberFormat="1" applyFont="1" applyBorder="1" applyAlignment="1">
      <alignment horizontal="center" vertical="center" wrapText="1"/>
    </xf>
    <xf numFmtId="49" fontId="53" fillId="2" borderId="71" xfId="0" applyNumberFormat="1" applyFont="1" applyFill="1" applyBorder="1" applyAlignment="1">
      <alignment horizontal="center" vertical="top" wrapText="1"/>
    </xf>
    <xf numFmtId="10" fontId="54" fillId="2" borderId="71" xfId="0" applyNumberFormat="1" applyFont="1" applyFill="1" applyBorder="1" applyAlignment="1">
      <alignment vertical="top" wrapText="1"/>
    </xf>
    <xf numFmtId="10" fontId="53" fillId="2" borderId="71" xfId="0" applyNumberFormat="1" applyFont="1" applyFill="1" applyBorder="1" applyAlignment="1">
      <alignment vertical="top" wrapText="1"/>
    </xf>
    <xf numFmtId="49" fontId="53" fillId="2" borderId="25" xfId="0" applyNumberFormat="1" applyFont="1" applyFill="1" applyBorder="1" applyAlignment="1">
      <alignment horizontal="center" vertical="top" wrapText="1"/>
    </xf>
    <xf numFmtId="169" fontId="53" fillId="2" borderId="25" xfId="0" applyNumberFormat="1" applyFont="1" applyFill="1" applyBorder="1" applyAlignment="1">
      <alignment vertical="top" wrapText="1"/>
    </xf>
    <xf numFmtId="167" fontId="53" fillId="2" borderId="25" xfId="0" applyNumberFormat="1" applyFont="1" applyFill="1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5" fillId="0" borderId="1" xfId="3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0" fontId="55" fillId="0" borderId="5" xfId="35" applyNumberFormat="1" applyFont="1" applyFill="1" applyBorder="1" applyAlignment="1">
      <alignment horizontal="center" vertical="center"/>
    </xf>
    <xf numFmtId="0" fontId="7" fillId="34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29" xfId="0" applyFont="1" applyBorder="1" applyAlignment="1">
      <alignment horizontal="center" vertical="center"/>
    </xf>
    <xf numFmtId="2" fontId="2" fillId="36" borderId="12" xfId="0" applyNumberFormat="1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1" fontId="2" fillId="0" borderId="13" xfId="31" applyNumberFormat="1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7" fillId="0" borderId="35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6" fillId="0" borderId="42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26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167" fontId="6" fillId="0" borderId="46" xfId="37" applyNumberFormat="1" applyFont="1" applyFill="1" applyBorder="1" applyAlignment="1">
      <alignment horizontal="left" vertical="center"/>
    </xf>
    <xf numFmtId="167" fontId="6" fillId="0" borderId="47" xfId="37" applyNumberFormat="1" applyFont="1" applyFill="1" applyBorder="1" applyAlignment="1">
      <alignment horizontal="left" vertical="center"/>
    </xf>
    <xf numFmtId="0" fontId="6" fillId="0" borderId="48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4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3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left" vertical="center"/>
    </xf>
    <xf numFmtId="0" fontId="6" fillId="0" borderId="40" xfId="0" applyFont="1" applyFill="1" applyBorder="1" applyAlignment="1">
      <alignment horizontal="left" vertical="center"/>
    </xf>
    <xf numFmtId="0" fontId="6" fillId="0" borderId="49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50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43" fillId="0" borderId="19" xfId="47" applyFont="1" applyFill="1" applyBorder="1" applyAlignment="1" applyProtection="1">
      <alignment horizontal="right" vertical="center"/>
      <protection locked="0"/>
    </xf>
    <xf numFmtId="0" fontId="43" fillId="0" borderId="20" xfId="47" applyFont="1" applyFill="1" applyBorder="1" applyAlignment="1" applyProtection="1">
      <alignment horizontal="right" vertical="center"/>
      <protection locked="0"/>
    </xf>
    <xf numFmtId="0" fontId="44" fillId="0" borderId="0" xfId="47" applyFont="1" applyFill="1" applyBorder="1" applyAlignment="1" applyProtection="1">
      <alignment horizontal="left" vertical="center"/>
      <protection locked="0"/>
    </xf>
    <xf numFmtId="0" fontId="5" fillId="0" borderId="0" xfId="47" applyFont="1" applyFill="1" applyBorder="1" applyAlignment="1" applyProtection="1">
      <alignment horizontal="center"/>
      <protection locked="0"/>
    </xf>
    <xf numFmtId="0" fontId="5" fillId="0" borderId="0" xfId="47" applyFont="1" applyFill="1" applyBorder="1" applyAlignment="1" applyProtection="1">
      <alignment horizontal="center" vertical="top"/>
      <protection locked="0"/>
    </xf>
    <xf numFmtId="0" fontId="43" fillId="35" borderId="12" xfId="47" applyFont="1" applyFill="1" applyBorder="1" applyAlignment="1" applyProtection="1">
      <alignment horizontal="center" vertical="center"/>
      <protection locked="0"/>
    </xf>
    <xf numFmtId="0" fontId="43" fillId="35" borderId="22" xfId="47" applyFont="1" applyFill="1" applyBorder="1" applyAlignment="1" applyProtection="1">
      <alignment horizontal="center" vertical="center"/>
      <protection locked="0"/>
    </xf>
    <xf numFmtId="0" fontId="40" fillId="0" borderId="0" xfId="47" applyFont="1" applyFill="1" applyBorder="1" applyAlignment="1">
      <alignment horizontal="center"/>
    </xf>
    <xf numFmtId="0" fontId="41" fillId="0" borderId="0" xfId="47" applyFont="1" applyFill="1" applyBorder="1" applyAlignment="1">
      <alignment horizontal="center"/>
    </xf>
    <xf numFmtId="0" fontId="42" fillId="0" borderId="0" xfId="47" applyFont="1" applyFill="1" applyBorder="1" applyAlignment="1" applyProtection="1">
      <alignment horizontal="center" vertical="center" wrapText="1"/>
      <protection locked="0"/>
    </xf>
    <xf numFmtId="0" fontId="43" fillId="0" borderId="0" xfId="47" applyFont="1" applyFill="1" applyBorder="1" applyAlignment="1" applyProtection="1">
      <alignment horizontal="center" vertical="center" wrapText="1"/>
      <protection locked="0"/>
    </xf>
    <xf numFmtId="0" fontId="43" fillId="0" borderId="63" xfId="47" applyFont="1" applyFill="1" applyBorder="1" applyAlignment="1" applyProtection="1">
      <alignment horizontal="right" vertical="center"/>
      <protection locked="0"/>
    </xf>
    <xf numFmtId="0" fontId="43" fillId="0" borderId="64" xfId="47" applyFont="1" applyFill="1" applyBorder="1" applyAlignment="1" applyProtection="1">
      <alignment horizontal="right" vertical="center"/>
      <protection locked="0"/>
    </xf>
    <xf numFmtId="0" fontId="7" fillId="34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right" vertical="center" wrapText="1"/>
    </xf>
    <xf numFmtId="0" fontId="3" fillId="0" borderId="82" xfId="0" applyFont="1" applyFill="1" applyBorder="1" applyAlignment="1">
      <alignment horizontal="right" vertical="center" wrapText="1"/>
    </xf>
    <xf numFmtId="0" fontId="47" fillId="34" borderId="52" xfId="0" applyFont="1" applyFill="1" applyBorder="1" applyAlignment="1">
      <alignment horizontal="left" vertical="top" wrapText="1"/>
    </xf>
    <xf numFmtId="165" fontId="5" fillId="0" borderId="0" xfId="46" applyFont="1" applyAlignment="1">
      <alignment horizontal="center"/>
    </xf>
    <xf numFmtId="0" fontId="7" fillId="34" borderId="0" xfId="0" applyFont="1" applyFill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center" vertical="center"/>
    </xf>
    <xf numFmtId="0" fontId="6" fillId="0" borderId="68" xfId="0" applyFont="1" applyFill="1" applyBorder="1" applyAlignment="1">
      <alignment horizontal="center" vertical="center"/>
    </xf>
    <xf numFmtId="0" fontId="55" fillId="0" borderId="42" xfId="0" applyFont="1" applyFill="1" applyBorder="1" applyAlignment="1">
      <alignment horizontal="left" vertical="center"/>
    </xf>
    <xf numFmtId="0" fontId="55" fillId="0" borderId="21" xfId="0" applyFont="1" applyFill="1" applyBorder="1" applyAlignment="1">
      <alignment horizontal="left" vertical="center"/>
    </xf>
    <xf numFmtId="0" fontId="55" fillId="0" borderId="26" xfId="0" applyFont="1" applyFill="1" applyBorder="1" applyAlignment="1">
      <alignment horizontal="left" vertical="center"/>
    </xf>
    <xf numFmtId="167" fontId="6" fillId="0" borderId="46" xfId="37" applyNumberFormat="1" applyFont="1" applyFill="1" applyBorder="1" applyAlignment="1">
      <alignment horizontal="center" vertical="center"/>
    </xf>
    <xf numFmtId="167" fontId="6" fillId="0" borderId="47" xfId="37" applyNumberFormat="1" applyFont="1" applyFill="1" applyBorder="1" applyAlignment="1">
      <alignment horizontal="center" vertical="center"/>
    </xf>
    <xf numFmtId="0" fontId="55" fillId="0" borderId="63" xfId="0" applyFont="1" applyFill="1" applyBorder="1" applyAlignment="1">
      <alignment horizontal="left" vertical="center" wrapText="1"/>
    </xf>
    <xf numFmtId="0" fontId="55" fillId="0" borderId="4" xfId="0" applyFont="1" applyFill="1" applyBorder="1" applyAlignment="1">
      <alignment horizontal="left" vertical="center" wrapText="1"/>
    </xf>
    <xf numFmtId="0" fontId="55" fillId="0" borderId="64" xfId="0" applyFont="1" applyFill="1" applyBorder="1" applyAlignment="1">
      <alignment horizontal="left" vertical="center" wrapText="1"/>
    </xf>
    <xf numFmtId="165" fontId="38" fillId="0" borderId="0" xfId="37" applyFont="1" applyFill="1" applyBorder="1" applyAlignment="1" applyProtection="1">
      <alignment horizontal="center"/>
      <protection hidden="1"/>
    </xf>
    <xf numFmtId="0" fontId="10" fillId="2" borderId="5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65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3" fillId="0" borderId="6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63" xfId="0" applyFont="1" applyFill="1" applyBorder="1" applyAlignment="1" applyProtection="1">
      <alignment horizontal="right" vertical="center"/>
    </xf>
    <xf numFmtId="0" fontId="11" fillId="0" borderId="4" xfId="0" applyFont="1" applyFill="1" applyBorder="1" applyAlignment="1" applyProtection="1">
      <alignment horizontal="right" vertical="center"/>
    </xf>
    <xf numFmtId="0" fontId="11" fillId="0" borderId="64" xfId="0" applyFont="1" applyFill="1" applyBorder="1" applyAlignment="1" applyProtection="1">
      <alignment horizontal="right" vertical="center"/>
    </xf>
    <xf numFmtId="0" fontId="48" fillId="2" borderId="75" xfId="0" applyFont="1" applyFill="1" applyBorder="1" applyAlignment="1">
      <alignment horizontal="left" vertical="center" wrapText="1"/>
    </xf>
    <xf numFmtId="0" fontId="10" fillId="0" borderId="74" xfId="0" applyFont="1" applyBorder="1" applyAlignment="1">
      <alignment horizontal="center" vertical="center" wrapText="1"/>
    </xf>
    <xf numFmtId="0" fontId="10" fillId="2" borderId="75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29" xfId="0" applyFont="1" applyFill="1" applyBorder="1" applyAlignment="1">
      <alignment horizontal="center" wrapText="1"/>
    </xf>
    <xf numFmtId="165" fontId="38" fillId="0" borderId="65" xfId="37" applyFont="1" applyFill="1" applyBorder="1" applyAlignment="1" applyProtection="1">
      <alignment horizontal="center"/>
      <protection hidden="1"/>
    </xf>
    <xf numFmtId="0" fontId="5" fillId="2" borderId="29" xfId="0" applyFont="1" applyFill="1" applyBorder="1" applyAlignment="1">
      <alignment horizontal="center"/>
    </xf>
    <xf numFmtId="0" fontId="35" fillId="0" borderId="2" xfId="0" applyFont="1" applyBorder="1" applyAlignment="1">
      <alignment horizontal="left" vertical="center" wrapText="1" indent="14"/>
    </xf>
    <xf numFmtId="0" fontId="2" fillId="0" borderId="2" xfId="0" applyFont="1" applyBorder="1" applyAlignment="1">
      <alignment horizontal="left" vertical="center" wrapText="1" indent="14"/>
    </xf>
    <xf numFmtId="0" fontId="2" fillId="0" borderId="43" xfId="0" applyFont="1" applyBorder="1" applyAlignment="1">
      <alignment horizontal="left" vertical="center" wrapText="1" indent="14"/>
    </xf>
    <xf numFmtId="0" fontId="10" fillId="2" borderId="66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5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63" xfId="0" applyFont="1" applyFill="1" applyBorder="1" applyAlignment="1">
      <alignment horizontal="left" vertical="center" wrapText="1"/>
    </xf>
    <xf numFmtId="0" fontId="10" fillId="2" borderId="64" xfId="0" applyFont="1" applyFill="1" applyBorder="1" applyAlignment="1">
      <alignment horizontal="left" vertical="center" wrapText="1"/>
    </xf>
    <xf numFmtId="0" fontId="10" fillId="2" borderId="67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7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0" borderId="70" xfId="0" applyFont="1" applyBorder="1" applyAlignment="1">
      <alignment horizontal="center" vertical="center" wrapText="1"/>
    </xf>
    <xf numFmtId="0" fontId="51" fillId="0" borderId="72" xfId="0" applyFont="1" applyBorder="1" applyAlignment="1">
      <alignment horizontal="left" vertical="center" wrapText="1"/>
    </xf>
    <xf numFmtId="0" fontId="51" fillId="0" borderId="75" xfId="0" applyFont="1" applyBorder="1" applyAlignment="1">
      <alignment horizontal="left" vertical="center" wrapText="1"/>
    </xf>
    <xf numFmtId="164" fontId="51" fillId="0" borderId="75" xfId="0" applyNumberFormat="1" applyFont="1" applyBorder="1" applyAlignment="1">
      <alignment horizontal="left" vertical="center" wrapText="1"/>
    </xf>
  </cellXfs>
  <cellStyles count="49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 2" xfId="9" xr:uid="{00000000-0005-0000-0000-000008000000}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 2" xfId="15" xr:uid="{00000000-0005-0000-0000-00000E000000}"/>
    <cellStyle name="60% - Ênfase4 2" xfId="16" xr:uid="{00000000-0005-0000-0000-00000F000000}"/>
    <cellStyle name="60% - Ênfase5" xfId="17" builtinId="48" customBuiltin="1"/>
    <cellStyle name="60% - Ênfase6 2" xfId="18" xr:uid="{00000000-0005-0000-0000-000011000000}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1" builtinId="4"/>
    <cellStyle name="Neutro" xfId="32" builtinId="28" customBuiltin="1"/>
    <cellStyle name="Normal" xfId="0" builtinId="0"/>
    <cellStyle name="Normal 2" xfId="33" xr:uid="{00000000-0005-0000-0000-000021000000}"/>
    <cellStyle name="Normal 2 2" xfId="47" xr:uid="{00000000-0005-0000-0000-000022000000}"/>
    <cellStyle name="Nota 2" xfId="34" xr:uid="{00000000-0005-0000-0000-000023000000}"/>
    <cellStyle name="Porcentagem" xfId="35" builtinId="5"/>
    <cellStyle name="Porcentagem 2" xfId="48" xr:uid="{00000000-0005-0000-0000-000025000000}"/>
    <cellStyle name="Ruim" xfId="30" builtinId="27" customBuiltin="1"/>
    <cellStyle name="Saída" xfId="36" builtinId="21" customBuiltin="1"/>
    <cellStyle name="Separador de milhares_PLANILHA ADITIVO - APICULTURA" xfId="46" xr:uid="{00000000-0005-0000-0000-000027000000}"/>
    <cellStyle name="Texto de Aviso" xfId="38" builtinId="11" customBuiltin="1"/>
    <cellStyle name="Texto Explicativo" xfId="39" builtinId="53" customBuiltin="1"/>
    <cellStyle name="Título" xfId="40" builtinId="15" customBuiltin="1"/>
    <cellStyle name="Título 1" xfId="41" builtinId="16" customBuiltin="1"/>
    <cellStyle name="Título 2" xfId="42" builtinId="17" customBuiltin="1"/>
    <cellStyle name="Título 3" xfId="43" builtinId="18" customBuiltin="1"/>
    <cellStyle name="Título 4" xfId="44" builtinId="19" customBuiltin="1"/>
    <cellStyle name="Total" xfId="45" builtinId="25" customBuiltin="1"/>
    <cellStyle name="Vírgula" xfId="3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0</xdr:rowOff>
    </xdr:from>
    <xdr:to>
      <xdr:col>5</xdr:col>
      <xdr:colOff>381000</xdr:colOff>
      <xdr:row>1</xdr:row>
      <xdr:rowOff>47625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62100" y="0"/>
          <a:ext cx="78676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entury Gothic"/>
            </a:rPr>
            <a:t>ESTADO DE MINAS GERAIS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Century Gothic"/>
            </a:rPr>
            <a:t>Secretaria de Estado de Turismo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Century Gothic"/>
            </a:rPr>
            <a:t>Superintendência de Estruturas Turísticas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Century Gothic"/>
            </a:rPr>
            <a:t>Diretoria de Infraestrutura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1</xdr:col>
          <xdr:colOff>847725</xdr:colOff>
          <xdr:row>0</xdr:row>
          <xdr:rowOff>704850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00000000-0008-0000-0000-000001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95250</xdr:rowOff>
    </xdr:from>
    <xdr:to>
      <xdr:col>2</xdr:col>
      <xdr:colOff>438150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5" t="18764" r="3345" b="19867"/>
        <a:stretch>
          <a:fillRect/>
        </a:stretch>
      </xdr:blipFill>
      <xdr:spPr bwMode="auto">
        <a:xfrm>
          <a:off x="76200" y="95250"/>
          <a:ext cx="17811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627529</xdr:colOff>
      <xdr:row>0</xdr:row>
      <xdr:rowOff>31751</xdr:rowOff>
    </xdr:from>
    <xdr:to>
      <xdr:col>5</xdr:col>
      <xdr:colOff>666750</xdr:colOff>
      <xdr:row>1</xdr:row>
      <xdr:rowOff>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844612" y="31751"/>
          <a:ext cx="4971055" cy="582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pt-BR" sz="1400" b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PREFEITURA MUNICIPAL DE LAJINHA– MG </a:t>
          </a:r>
          <a:r>
            <a:rPr lang="pt-BR" sz="14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                                                                                                             </a:t>
          </a:r>
        </a:p>
        <a:p>
          <a:pPr algn="ctr"/>
          <a:r>
            <a:rPr lang="pt-BR" sz="14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pt-BR" sz="1200" b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ESTADO DE MINAS GERAIS</a:t>
          </a:r>
          <a:endParaRPr lang="pt-BR" sz="1200" b="1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116418</xdr:colOff>
      <xdr:row>29</xdr:row>
      <xdr:rowOff>84665</xdr:rowOff>
    </xdr:from>
    <xdr:to>
      <xdr:col>9</xdr:col>
      <xdr:colOff>969485</xdr:colOff>
      <xdr:row>32</xdr:row>
      <xdr:rowOff>99914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56168" y="8477248"/>
          <a:ext cx="10356900" cy="523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13586862/AppData/Local/Microsoft/Windows/Temporary%20Internet%20Files/Content.Outlook/P2F1WU1X/RENATO%20MARINH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ato marinho"/>
      <sheetName val="Memória"/>
      <sheetName val="CRONOGRAMA FIS FINANC I (3)"/>
    </sheetNames>
    <sheetDataSet>
      <sheetData sheetId="0">
        <row r="39">
          <cell r="H39">
            <v>176056.69328664002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3"/>
  <sheetViews>
    <sheetView showGridLines="0" showZeros="0" view="pageBreakPreview" topLeftCell="A24" zoomScale="85" zoomScaleSheetLayoutView="85" workbookViewId="0">
      <selection activeCell="A43" sqref="A43"/>
    </sheetView>
  </sheetViews>
  <sheetFormatPr defaultColWidth="9.140625" defaultRowHeight="15" x14ac:dyDescent="0.25"/>
  <cols>
    <col min="1" max="1" width="5.140625" style="1" bestFit="1" customWidth="1"/>
    <col min="2" max="2" width="16" style="1" bestFit="1" customWidth="1"/>
    <col min="3" max="3" width="80.7109375" style="1" customWidth="1"/>
    <col min="4" max="4" width="18.7109375" style="46" customWidth="1"/>
    <col min="5" max="5" width="15.140625" style="125" bestFit="1" customWidth="1"/>
    <col min="6" max="6" width="14.28515625" style="72" bestFit="1" customWidth="1"/>
    <col min="7" max="7" width="12.28515625" style="1" customWidth="1"/>
    <col min="8" max="8" width="14.140625" style="1" customWidth="1"/>
    <col min="9" max="9" width="9.140625" style="1"/>
    <col min="10" max="10" width="10.28515625" style="1" bestFit="1" customWidth="1"/>
    <col min="11" max="11" width="12.5703125" style="1" bestFit="1" customWidth="1"/>
    <col min="12" max="12" width="18.42578125" style="1" bestFit="1" customWidth="1"/>
    <col min="13" max="15" width="9.140625" style="1"/>
    <col min="16" max="16" width="18.42578125" style="1" bestFit="1" customWidth="1"/>
    <col min="17" max="17" width="14.28515625" style="125" bestFit="1" customWidth="1"/>
    <col min="18" max="18" width="9.140625" style="125"/>
    <col min="19" max="16384" width="9.140625" style="1"/>
  </cols>
  <sheetData>
    <row r="1" spans="1:19" ht="60.75" customHeight="1" thickBot="1" x14ac:dyDescent="0.3">
      <c r="A1" s="361"/>
      <c r="B1" s="361"/>
      <c r="C1" s="362"/>
      <c r="D1" s="362"/>
      <c r="E1" s="362"/>
      <c r="F1" s="362"/>
      <c r="G1" s="362"/>
      <c r="H1" s="362"/>
    </row>
    <row r="2" spans="1:19" ht="15.75" thickBot="1" x14ac:dyDescent="0.3">
      <c r="A2" s="363" t="s">
        <v>5</v>
      </c>
      <c r="B2" s="364"/>
      <c r="C2" s="364"/>
      <c r="D2" s="364"/>
      <c r="E2" s="364"/>
      <c r="F2" s="364"/>
      <c r="G2" s="364"/>
      <c r="H2" s="365"/>
    </row>
    <row r="3" spans="1:19" ht="6.75" customHeight="1" thickBot="1" x14ac:dyDescent="0.35">
      <c r="A3" s="366"/>
      <c r="B3" s="366"/>
      <c r="C3" s="366"/>
      <c r="D3" s="366"/>
      <c r="E3" s="366"/>
      <c r="F3" s="366"/>
      <c r="G3" s="366"/>
      <c r="H3" s="366"/>
    </row>
    <row r="4" spans="1:19" ht="20.100000000000001" customHeight="1" thickBot="1" x14ac:dyDescent="0.3">
      <c r="A4" s="367" t="s">
        <v>4</v>
      </c>
      <c r="B4" s="368"/>
      <c r="C4" s="368"/>
      <c r="D4" s="368"/>
      <c r="E4" s="368"/>
      <c r="F4" s="368"/>
      <c r="G4" s="368"/>
      <c r="H4" s="369"/>
      <c r="Q4" s="125" t="s">
        <v>88</v>
      </c>
      <c r="R4" s="125" t="s">
        <v>89</v>
      </c>
      <c r="S4" s="125" t="s">
        <v>90</v>
      </c>
    </row>
    <row r="5" spans="1:19" ht="3.75" customHeight="1" thickBot="1" x14ac:dyDescent="0.3">
      <c r="A5" s="124"/>
      <c r="B5" s="124"/>
      <c r="C5" s="124"/>
      <c r="D5" s="124"/>
      <c r="E5" s="124"/>
      <c r="F5" s="67"/>
      <c r="G5" s="124"/>
      <c r="H5" s="124"/>
    </row>
    <row r="6" spans="1:19" ht="20.100000000000001" customHeight="1" x14ac:dyDescent="0.25">
      <c r="A6" s="370" t="s">
        <v>41</v>
      </c>
      <c r="B6" s="371"/>
      <c r="C6" s="371"/>
      <c r="D6" s="371"/>
      <c r="E6" s="372"/>
      <c r="F6" s="373" t="s">
        <v>20</v>
      </c>
      <c r="G6" s="374"/>
      <c r="H6" s="375"/>
      <c r="L6" s="342" t="s">
        <v>82</v>
      </c>
      <c r="M6" s="343"/>
      <c r="N6" s="344"/>
      <c r="P6" s="1" t="s">
        <v>86</v>
      </c>
    </row>
    <row r="7" spans="1:19" ht="20.100000000000001" customHeight="1" x14ac:dyDescent="0.25">
      <c r="A7" s="345" t="s">
        <v>42</v>
      </c>
      <c r="B7" s="346"/>
      <c r="C7" s="346"/>
      <c r="D7" s="346"/>
      <c r="E7" s="347"/>
      <c r="F7" s="348" t="s">
        <v>118</v>
      </c>
      <c r="G7" s="349"/>
      <c r="H7" s="350"/>
      <c r="L7" s="47" t="s">
        <v>32</v>
      </c>
      <c r="M7" s="3">
        <f>80+250+170+1350+400</f>
        <v>2250</v>
      </c>
      <c r="N7" s="48" t="s">
        <v>83</v>
      </c>
      <c r="P7" s="1" t="s">
        <v>87</v>
      </c>
      <c r="Q7" s="125">
        <f>300+160+2696.5+728.3</f>
        <v>3884.8</v>
      </c>
      <c r="R7" s="125">
        <v>0.6</v>
      </c>
      <c r="S7" s="1">
        <f>Q7*R7</f>
        <v>2330.88</v>
      </c>
    </row>
    <row r="8" spans="1:19" ht="20.100000000000001" customHeight="1" x14ac:dyDescent="0.25">
      <c r="A8" s="345" t="s">
        <v>119</v>
      </c>
      <c r="B8" s="346"/>
      <c r="C8" s="346"/>
      <c r="D8" s="347"/>
      <c r="E8" s="351" t="s">
        <v>12</v>
      </c>
      <c r="F8" s="352"/>
      <c r="G8" s="352"/>
      <c r="H8" s="353"/>
      <c r="L8" s="47" t="s">
        <v>31</v>
      </c>
      <c r="M8" s="3">
        <f>(5+4+7+7+5)/5</f>
        <v>5.6</v>
      </c>
      <c r="N8" s="48" t="s">
        <v>83</v>
      </c>
    </row>
    <row r="9" spans="1:19" ht="20.100000000000001" customHeight="1" x14ac:dyDescent="0.25">
      <c r="A9" s="345" t="s">
        <v>120</v>
      </c>
      <c r="B9" s="346"/>
      <c r="C9" s="346"/>
      <c r="D9" s="347"/>
      <c r="E9" s="354" t="s">
        <v>9</v>
      </c>
      <c r="F9" s="356" t="s">
        <v>7</v>
      </c>
      <c r="G9" s="123" t="s">
        <v>21</v>
      </c>
      <c r="H9" s="122" t="s">
        <v>8</v>
      </c>
      <c r="L9" s="47" t="s">
        <v>84</v>
      </c>
      <c r="M9" s="3">
        <v>1</v>
      </c>
      <c r="N9" s="48"/>
      <c r="P9" s="1" t="s">
        <v>91</v>
      </c>
      <c r="Q9" s="125">
        <v>0.05</v>
      </c>
      <c r="R9" s="125" t="s">
        <v>33</v>
      </c>
    </row>
    <row r="10" spans="1:19" ht="20.100000000000001" customHeight="1" thickBot="1" x14ac:dyDescent="0.3">
      <c r="A10" s="358" t="s">
        <v>102</v>
      </c>
      <c r="B10" s="359"/>
      <c r="C10" s="359"/>
      <c r="D10" s="360"/>
      <c r="E10" s="355"/>
      <c r="F10" s="357"/>
      <c r="G10" s="4" t="s">
        <v>10</v>
      </c>
      <c r="H10" s="5">
        <v>0.25476130000000002</v>
      </c>
      <c r="L10" s="49" t="s">
        <v>85</v>
      </c>
      <c r="M10" s="50">
        <v>1</v>
      </c>
      <c r="N10" s="51"/>
    </row>
    <row r="11" spans="1:19" ht="3.75" customHeight="1" thickBot="1" x14ac:dyDescent="0.3">
      <c r="A11" s="338"/>
      <c r="B11" s="338"/>
      <c r="C11" s="338"/>
      <c r="D11" s="338"/>
      <c r="E11" s="338"/>
      <c r="F11" s="338"/>
      <c r="G11" s="338"/>
      <c r="H11" s="338"/>
    </row>
    <row r="12" spans="1:19" ht="43.5" thickBot="1" x14ac:dyDescent="0.3">
      <c r="A12" s="6" t="s">
        <v>0</v>
      </c>
      <c r="B12" s="7" t="s">
        <v>6</v>
      </c>
      <c r="C12" s="7" t="s">
        <v>1</v>
      </c>
      <c r="D12" s="7" t="s">
        <v>3</v>
      </c>
      <c r="E12" s="8" t="s">
        <v>2</v>
      </c>
      <c r="F12" s="68" t="s">
        <v>13</v>
      </c>
      <c r="G12" s="9" t="s">
        <v>14</v>
      </c>
      <c r="H12" s="10" t="s">
        <v>11</v>
      </c>
    </row>
    <row r="13" spans="1:19" ht="18" customHeight="1" x14ac:dyDescent="0.3">
      <c r="A13" s="11">
        <v>1</v>
      </c>
      <c r="B13" s="12"/>
      <c r="C13" s="13" t="s">
        <v>30</v>
      </c>
      <c r="D13" s="40"/>
      <c r="E13" s="74"/>
      <c r="F13" s="60"/>
      <c r="G13" s="60"/>
      <c r="H13" s="61"/>
      <c r="M13" s="1">
        <f>M7*M8-S7</f>
        <v>10269.119999999999</v>
      </c>
    </row>
    <row r="14" spans="1:19" ht="148.5" x14ac:dyDescent="0.25">
      <c r="A14" s="14" t="s">
        <v>15</v>
      </c>
      <c r="B14" s="73" t="s">
        <v>108</v>
      </c>
      <c r="C14" s="139" t="s">
        <v>110</v>
      </c>
      <c r="D14" s="41" t="s">
        <v>79</v>
      </c>
      <c r="E14" s="127">
        <v>1</v>
      </c>
      <c r="F14" s="78">
        <v>764.76900000000001</v>
      </c>
      <c r="G14" s="78">
        <f>F14*(1+$H$10)</f>
        <v>959.6025446397</v>
      </c>
      <c r="H14" s="79">
        <f>E14*G14</f>
        <v>959.6025446397</v>
      </c>
    </row>
    <row r="15" spans="1:19" ht="18" customHeight="1" x14ac:dyDescent="0.25">
      <c r="A15" s="15"/>
      <c r="B15" s="16"/>
      <c r="C15" s="17"/>
      <c r="D15" s="128"/>
      <c r="E15" s="127"/>
      <c r="F15" s="129"/>
      <c r="G15" s="62">
        <f t="shared" ref="G15:G44" si="0">F15*(1+$H$10)</f>
        <v>0</v>
      </c>
      <c r="H15" s="80">
        <f>SUM(H14:H14)</f>
        <v>959.6025446397</v>
      </c>
    </row>
    <row r="16" spans="1:19" ht="18" customHeight="1" x14ac:dyDescent="0.25">
      <c r="A16" s="15">
        <v>2</v>
      </c>
      <c r="B16" s="18"/>
      <c r="C16" s="19" t="s">
        <v>61</v>
      </c>
      <c r="D16" s="128"/>
      <c r="E16" s="127"/>
      <c r="F16" s="129"/>
      <c r="G16" s="62">
        <f t="shared" si="0"/>
        <v>0</v>
      </c>
      <c r="H16" s="63">
        <f t="shared" ref="H16:H44" si="1">E16*G16</f>
        <v>0</v>
      </c>
    </row>
    <row r="17" spans="1:10" ht="23.25" customHeight="1" x14ac:dyDescent="0.25">
      <c r="A17" s="20" t="s">
        <v>16</v>
      </c>
      <c r="B17" s="18" t="s">
        <v>47</v>
      </c>
      <c r="C17" s="21" t="s">
        <v>62</v>
      </c>
      <c r="D17" s="42" t="s">
        <v>40</v>
      </c>
      <c r="E17" s="127">
        <f>(E34*0.8*1+E35*1.5*1)</f>
        <v>0</v>
      </c>
      <c r="F17" s="129">
        <v>6.01</v>
      </c>
      <c r="G17" s="62">
        <f t="shared" si="0"/>
        <v>7.5411154129999991</v>
      </c>
      <c r="H17" s="63">
        <f t="shared" si="1"/>
        <v>0</v>
      </c>
    </row>
    <row r="18" spans="1:10" ht="23.25" customHeight="1" x14ac:dyDescent="0.25">
      <c r="A18" s="20" t="s">
        <v>27</v>
      </c>
      <c r="B18" s="18" t="s">
        <v>48</v>
      </c>
      <c r="C18" s="22" t="s">
        <v>63</v>
      </c>
      <c r="D18" s="42" t="s">
        <v>40</v>
      </c>
      <c r="E18" s="127">
        <f>E35*1*0.95</f>
        <v>0</v>
      </c>
      <c r="F18" s="129">
        <v>25.26</v>
      </c>
      <c r="G18" s="62">
        <f t="shared" si="0"/>
        <v>31.695270438000001</v>
      </c>
      <c r="H18" s="63">
        <f t="shared" si="1"/>
        <v>0</v>
      </c>
    </row>
    <row r="19" spans="1:10" ht="33" x14ac:dyDescent="0.25">
      <c r="A19" s="20" t="s">
        <v>28</v>
      </c>
      <c r="B19" s="18" t="s">
        <v>49</v>
      </c>
      <c r="C19" s="22" t="s">
        <v>64</v>
      </c>
      <c r="D19" s="42" t="s">
        <v>39</v>
      </c>
      <c r="E19" s="127">
        <f>(E35*0.8+E34*0.6)</f>
        <v>0</v>
      </c>
      <c r="F19" s="129">
        <v>3.65</v>
      </c>
      <c r="G19" s="62">
        <f t="shared" si="0"/>
        <v>4.5798787449999994</v>
      </c>
      <c r="H19" s="63">
        <f t="shared" si="1"/>
        <v>0</v>
      </c>
    </row>
    <row r="20" spans="1:10" ht="33" x14ac:dyDescent="0.25">
      <c r="A20" s="20" t="s">
        <v>29</v>
      </c>
      <c r="B20" s="18" t="s">
        <v>50</v>
      </c>
      <c r="C20" s="22" t="s">
        <v>65</v>
      </c>
      <c r="D20" s="42" t="s">
        <v>40</v>
      </c>
      <c r="E20" s="127">
        <f>E34*0.6*0.05+E35*0.8*0.05</f>
        <v>0</v>
      </c>
      <c r="F20" s="129">
        <v>257.32</v>
      </c>
      <c r="G20" s="62">
        <f t="shared" si="0"/>
        <v>322.875177716</v>
      </c>
      <c r="H20" s="63">
        <f t="shared" si="1"/>
        <v>0</v>
      </c>
    </row>
    <row r="21" spans="1:10" ht="66" x14ac:dyDescent="0.25">
      <c r="A21" s="20" t="s">
        <v>103</v>
      </c>
      <c r="B21" s="18" t="s">
        <v>104</v>
      </c>
      <c r="C21" s="22" t="s">
        <v>109</v>
      </c>
      <c r="D21" s="42" t="s">
        <v>40</v>
      </c>
      <c r="E21" s="130"/>
      <c r="F21" s="131">
        <v>10.98</v>
      </c>
      <c r="G21" s="78">
        <f t="shared" si="0"/>
        <v>13.777279074000001</v>
      </c>
      <c r="H21" s="79">
        <f t="shared" si="1"/>
        <v>0</v>
      </c>
    </row>
    <row r="22" spans="1:10" ht="18" customHeight="1" x14ac:dyDescent="0.25">
      <c r="A22" s="66"/>
      <c r="C22" s="17" t="s">
        <v>66</v>
      </c>
      <c r="D22" s="128"/>
      <c r="E22" s="130"/>
      <c r="F22" s="78"/>
      <c r="G22" s="78">
        <f t="shared" si="0"/>
        <v>0</v>
      </c>
      <c r="H22" s="80">
        <f>SUM(H16:H21)</f>
        <v>0</v>
      </c>
    </row>
    <row r="23" spans="1:10" ht="18" customHeight="1" x14ac:dyDescent="0.25">
      <c r="A23" s="15">
        <v>3</v>
      </c>
      <c r="B23" s="16"/>
      <c r="C23" s="24" t="s">
        <v>67</v>
      </c>
      <c r="D23" s="128"/>
      <c r="E23" s="127"/>
      <c r="F23" s="129"/>
      <c r="G23" s="62">
        <f t="shared" si="0"/>
        <v>0</v>
      </c>
      <c r="H23" s="63">
        <f t="shared" si="1"/>
        <v>0</v>
      </c>
    </row>
    <row r="24" spans="1:10" ht="67.5" customHeight="1" x14ac:dyDescent="0.25">
      <c r="A24" s="20" t="s">
        <v>17</v>
      </c>
      <c r="B24" s="25" t="s">
        <v>51</v>
      </c>
      <c r="C24" s="26" t="s">
        <v>34</v>
      </c>
      <c r="D24" s="128" t="s">
        <v>39</v>
      </c>
      <c r="E24" s="127">
        <v>12690</v>
      </c>
      <c r="F24" s="129">
        <v>0.9</v>
      </c>
      <c r="G24" s="62">
        <f t="shared" si="0"/>
        <v>1.1292851699999999</v>
      </c>
      <c r="H24" s="63">
        <f t="shared" si="1"/>
        <v>14330.6288073</v>
      </c>
    </row>
    <row r="25" spans="1:10" ht="23.25" customHeight="1" x14ac:dyDescent="0.25">
      <c r="A25" s="20" t="s">
        <v>22</v>
      </c>
      <c r="B25" s="23" t="s">
        <v>99</v>
      </c>
      <c r="C25" s="132" t="s">
        <v>100</v>
      </c>
      <c r="D25" s="43" t="s">
        <v>80</v>
      </c>
      <c r="E25" s="127">
        <f>0.2328*E28*60</f>
        <v>8862.6959999999999</v>
      </c>
      <c r="F25" s="129">
        <v>0.52</v>
      </c>
      <c r="G25" s="62">
        <f t="shared" si="0"/>
        <v>0.65247587600000001</v>
      </c>
      <c r="H25" s="63">
        <f t="shared" si="1"/>
        <v>5782.6953363216962</v>
      </c>
    </row>
    <row r="26" spans="1:10" ht="23.25" customHeight="1" x14ac:dyDescent="0.25">
      <c r="A26" s="20" t="s">
        <v>121</v>
      </c>
      <c r="B26" s="23" t="s">
        <v>99</v>
      </c>
      <c r="C26" s="132" t="s">
        <v>101</v>
      </c>
      <c r="D26" s="43" t="s">
        <v>80</v>
      </c>
      <c r="E26" s="127">
        <f>1.3224*E28*60</f>
        <v>50343.768000000004</v>
      </c>
      <c r="F26" s="129">
        <v>0.52</v>
      </c>
      <c r="G26" s="62">
        <f t="shared" si="0"/>
        <v>0.65247587600000001</v>
      </c>
      <c r="H26" s="63">
        <f t="shared" si="1"/>
        <v>32848.09412694077</v>
      </c>
    </row>
    <row r="27" spans="1:10" ht="23.25" customHeight="1" x14ac:dyDescent="0.25">
      <c r="A27" s="20" t="s">
        <v>122</v>
      </c>
      <c r="B27" s="23" t="s">
        <v>52</v>
      </c>
      <c r="C27" s="133" t="s">
        <v>35</v>
      </c>
      <c r="D27" s="43" t="s">
        <v>80</v>
      </c>
      <c r="E27" s="127">
        <f>E28*40</f>
        <v>25380</v>
      </c>
      <c r="F27" s="129">
        <v>0.63</v>
      </c>
      <c r="G27" s="62">
        <f t="shared" si="0"/>
        <v>0.79049961899999999</v>
      </c>
      <c r="H27" s="63">
        <f t="shared" si="1"/>
        <v>20062.880330219999</v>
      </c>
      <c r="J27" s="76"/>
    </row>
    <row r="28" spans="1:10" ht="82.5" x14ac:dyDescent="0.25">
      <c r="A28" s="20" t="s">
        <v>123</v>
      </c>
      <c r="B28" s="23" t="s">
        <v>53</v>
      </c>
      <c r="C28" s="26" t="s">
        <v>36</v>
      </c>
      <c r="D28" s="128" t="s">
        <v>40</v>
      </c>
      <c r="E28" s="127">
        <f>E24*0.05</f>
        <v>634.5</v>
      </c>
      <c r="F28" s="129">
        <v>448.87</v>
      </c>
      <c r="G28" s="62">
        <f t="shared" si="0"/>
        <v>563.22470473099997</v>
      </c>
      <c r="H28" s="63">
        <f t="shared" si="1"/>
        <v>357366.0751518195</v>
      </c>
    </row>
    <row r="29" spans="1:10" ht="33" x14ac:dyDescent="0.25">
      <c r="A29" s="20" t="s">
        <v>124</v>
      </c>
      <c r="B29" s="23" t="s">
        <v>54</v>
      </c>
      <c r="C29" s="27" t="s">
        <v>68</v>
      </c>
      <c r="D29" s="43" t="s">
        <v>81</v>
      </c>
      <c r="E29" s="127">
        <f>0.0005*E24*209</f>
        <v>1326.105</v>
      </c>
      <c r="F29" s="129">
        <v>0.34</v>
      </c>
      <c r="G29" s="62">
        <f t="shared" si="0"/>
        <v>0.426618842</v>
      </c>
      <c r="H29" s="63">
        <f t="shared" si="1"/>
        <v>565.74137947041004</v>
      </c>
    </row>
    <row r="30" spans="1:10" ht="33" x14ac:dyDescent="0.25">
      <c r="A30" s="20" t="s">
        <v>125</v>
      </c>
      <c r="B30" s="23" t="s">
        <v>54</v>
      </c>
      <c r="C30" s="27" t="s">
        <v>69</v>
      </c>
      <c r="D30" s="43" t="s">
        <v>81</v>
      </c>
      <c r="E30" s="127">
        <f>0.144*E28*(209-40)</f>
        <v>15441.191999999999</v>
      </c>
      <c r="F30" s="129">
        <v>0.34</v>
      </c>
      <c r="G30" s="62">
        <f t="shared" si="0"/>
        <v>0.426618842</v>
      </c>
      <c r="H30" s="63">
        <f t="shared" si="1"/>
        <v>6587.503450139664</v>
      </c>
    </row>
    <row r="31" spans="1:10" ht="18" customHeight="1" x14ac:dyDescent="0.25">
      <c r="A31" s="15"/>
      <c r="B31" s="16"/>
      <c r="C31" s="17" t="s">
        <v>77</v>
      </c>
      <c r="D31" s="128"/>
      <c r="E31" s="127"/>
      <c r="F31" s="129"/>
      <c r="G31" s="62">
        <f t="shared" si="0"/>
        <v>0</v>
      </c>
      <c r="H31" s="64">
        <f>SUM(H23:H30)</f>
        <v>437543.61858221202</v>
      </c>
    </row>
    <row r="32" spans="1:10" ht="18" customHeight="1" x14ac:dyDescent="0.25">
      <c r="A32" s="15">
        <v>4</v>
      </c>
      <c r="B32" s="16"/>
      <c r="C32" s="24" t="s">
        <v>71</v>
      </c>
      <c r="D32" s="128"/>
      <c r="E32" s="127"/>
      <c r="F32" s="129"/>
      <c r="G32" s="62">
        <f t="shared" si="0"/>
        <v>0</v>
      </c>
      <c r="H32" s="63">
        <f t="shared" si="1"/>
        <v>0</v>
      </c>
    </row>
    <row r="33" spans="1:18" ht="18" customHeight="1" x14ac:dyDescent="0.25">
      <c r="A33" s="28" t="s">
        <v>18</v>
      </c>
      <c r="B33" s="55" t="s">
        <v>55</v>
      </c>
      <c r="C33" s="56" t="s">
        <v>37</v>
      </c>
      <c r="D33" s="57" t="s">
        <v>33</v>
      </c>
      <c r="E33" s="58">
        <f>Q7</f>
        <v>3884.8</v>
      </c>
      <c r="F33" s="134">
        <v>7.34</v>
      </c>
      <c r="G33" s="78">
        <f t="shared" si="0"/>
        <v>9.2099479419999994</v>
      </c>
      <c r="H33" s="79">
        <f t="shared" si="1"/>
        <v>35778.805765081597</v>
      </c>
    </row>
    <row r="34" spans="1:18" ht="33" hidden="1" x14ac:dyDescent="0.25">
      <c r="A34" s="28" t="s">
        <v>23</v>
      </c>
      <c r="B34" s="23" t="s">
        <v>58</v>
      </c>
      <c r="C34" s="29" t="s">
        <v>72</v>
      </c>
      <c r="D34" s="128" t="s">
        <v>33</v>
      </c>
      <c r="E34" s="127"/>
      <c r="F34" s="129">
        <v>52.14</v>
      </c>
      <c r="G34" s="62">
        <f t="shared" si="0"/>
        <v>65.423254181999994</v>
      </c>
      <c r="H34" s="63">
        <f t="shared" si="1"/>
        <v>0</v>
      </c>
      <c r="J34" s="59"/>
      <c r="K34" s="59"/>
    </row>
    <row r="35" spans="1:18" ht="30.75" hidden="1" customHeight="1" x14ac:dyDescent="0.25">
      <c r="A35" s="28" t="s">
        <v>24</v>
      </c>
      <c r="B35" s="23" t="s">
        <v>59</v>
      </c>
      <c r="C35" s="29" t="s">
        <v>73</v>
      </c>
      <c r="D35" s="128" t="s">
        <v>33</v>
      </c>
      <c r="E35" s="127"/>
      <c r="F35" s="129">
        <v>93.6</v>
      </c>
      <c r="G35" s="62">
        <f t="shared" si="0"/>
        <v>117.44565768</v>
      </c>
      <c r="H35" s="63">
        <f t="shared" si="1"/>
        <v>0</v>
      </c>
    </row>
    <row r="36" spans="1:18" ht="32.25" hidden="1" customHeight="1" x14ac:dyDescent="0.25">
      <c r="A36" s="28" t="s">
        <v>43</v>
      </c>
      <c r="B36" s="23" t="s">
        <v>95</v>
      </c>
      <c r="C36" s="29" t="s">
        <v>94</v>
      </c>
      <c r="D36" s="128" t="s">
        <v>79</v>
      </c>
      <c r="E36" s="127"/>
      <c r="F36" s="129">
        <v>642.54</v>
      </c>
      <c r="G36" s="62">
        <f t="shared" si="0"/>
        <v>806.23432570199998</v>
      </c>
      <c r="H36" s="63">
        <f t="shared" si="1"/>
        <v>0</v>
      </c>
    </row>
    <row r="37" spans="1:18" ht="33" hidden="1" x14ac:dyDescent="0.25">
      <c r="A37" s="28" t="s">
        <v>44</v>
      </c>
      <c r="B37" s="23" t="s">
        <v>60</v>
      </c>
      <c r="C37" s="29" t="s">
        <v>74</v>
      </c>
      <c r="D37" s="128" t="s">
        <v>79</v>
      </c>
      <c r="E37" s="127"/>
      <c r="F37" s="129">
        <v>1173.1099999999999</v>
      </c>
      <c r="G37" s="62">
        <f t="shared" si="0"/>
        <v>1471.9730286429999</v>
      </c>
      <c r="H37" s="63">
        <f t="shared" si="1"/>
        <v>0</v>
      </c>
    </row>
    <row r="38" spans="1:18" ht="23.25" hidden="1" customHeight="1" x14ac:dyDescent="0.25">
      <c r="A38" s="28" t="s">
        <v>45</v>
      </c>
      <c r="B38" s="23" t="s">
        <v>96</v>
      </c>
      <c r="C38" s="29" t="s">
        <v>75</v>
      </c>
      <c r="D38" s="128" t="s">
        <v>79</v>
      </c>
      <c r="E38" s="127"/>
      <c r="F38" s="129">
        <v>131.93</v>
      </c>
      <c r="G38" s="62">
        <f t="shared" si="0"/>
        <v>165.54065830900001</v>
      </c>
      <c r="H38" s="63">
        <f t="shared" si="1"/>
        <v>0</v>
      </c>
    </row>
    <row r="39" spans="1:18" ht="33.75" hidden="1" customHeight="1" x14ac:dyDescent="0.25">
      <c r="A39" s="28" t="s">
        <v>46</v>
      </c>
      <c r="B39" s="23" t="s">
        <v>97</v>
      </c>
      <c r="C39" s="29" t="s">
        <v>76</v>
      </c>
      <c r="D39" s="128" t="s">
        <v>79</v>
      </c>
      <c r="E39" s="127"/>
      <c r="F39" s="129">
        <v>235.74</v>
      </c>
      <c r="G39" s="62">
        <f t="shared" si="0"/>
        <v>295.797428862</v>
      </c>
      <c r="H39" s="63">
        <f t="shared" si="1"/>
        <v>0</v>
      </c>
    </row>
    <row r="40" spans="1:18" ht="16.5" hidden="1" x14ac:dyDescent="0.25">
      <c r="A40" s="28" t="s">
        <v>107</v>
      </c>
      <c r="B40" s="23" t="s">
        <v>106</v>
      </c>
      <c r="C40" s="29" t="s">
        <v>105</v>
      </c>
      <c r="D40" s="128" t="s">
        <v>79</v>
      </c>
      <c r="E40" s="127"/>
      <c r="F40" s="135">
        <v>982.79</v>
      </c>
      <c r="G40" s="62">
        <f t="shared" si="0"/>
        <v>1233.166858027</v>
      </c>
      <c r="H40" s="63">
        <f t="shared" si="1"/>
        <v>0</v>
      </c>
    </row>
    <row r="41" spans="1:18" ht="16.5" x14ac:dyDescent="0.25">
      <c r="A41" s="28"/>
      <c r="B41" s="23"/>
      <c r="C41" s="17" t="s">
        <v>78</v>
      </c>
      <c r="D41" s="128"/>
      <c r="E41" s="127"/>
      <c r="F41" s="129"/>
      <c r="G41" s="62">
        <f t="shared" si="0"/>
        <v>0</v>
      </c>
      <c r="H41" s="80">
        <f>SUM(H32:H40)</f>
        <v>35778.805765081597</v>
      </c>
    </row>
    <row r="42" spans="1:18" ht="16.5" x14ac:dyDescent="0.25">
      <c r="A42" s="54">
        <v>5</v>
      </c>
      <c r="B42" s="23"/>
      <c r="C42" s="53" t="s">
        <v>92</v>
      </c>
      <c r="D42" s="128"/>
      <c r="E42" s="127"/>
      <c r="F42" s="129"/>
      <c r="G42" s="62">
        <f t="shared" si="0"/>
        <v>0</v>
      </c>
      <c r="H42" s="64">
        <f t="shared" si="1"/>
        <v>0</v>
      </c>
    </row>
    <row r="43" spans="1:18" ht="33" x14ac:dyDescent="0.25">
      <c r="A43" s="28" t="s">
        <v>25</v>
      </c>
      <c r="B43" s="23" t="s">
        <v>56</v>
      </c>
      <c r="C43" s="26" t="s">
        <v>70</v>
      </c>
      <c r="D43" s="128" t="s">
        <v>79</v>
      </c>
      <c r="E43" s="127" t="e">
        <f>#REF!+#REF!+#REF!+#REF!+#REF!+#REF!+#REF!</f>
        <v>#REF!</v>
      </c>
      <c r="F43" s="129">
        <v>187.05</v>
      </c>
      <c r="G43" s="62">
        <f t="shared" si="0"/>
        <v>234.70310116500002</v>
      </c>
      <c r="H43" s="63" t="e">
        <f t="shared" si="1"/>
        <v>#REF!</v>
      </c>
    </row>
    <row r="44" spans="1:18" s="2" customFormat="1" ht="33" customHeight="1" x14ac:dyDescent="0.25">
      <c r="A44" s="20" t="s">
        <v>26</v>
      </c>
      <c r="B44" s="23" t="s">
        <v>57</v>
      </c>
      <c r="C44" s="27" t="s">
        <v>38</v>
      </c>
      <c r="D44" s="128" t="s">
        <v>39</v>
      </c>
      <c r="E44" s="127">
        <f>M7*M8</f>
        <v>12600</v>
      </c>
      <c r="F44" s="129">
        <v>0.4</v>
      </c>
      <c r="G44" s="62">
        <f t="shared" si="0"/>
        <v>0.50190451999999997</v>
      </c>
      <c r="H44" s="63">
        <f t="shared" si="1"/>
        <v>6323.9969519999995</v>
      </c>
      <c r="Q44" s="52"/>
      <c r="R44" s="52"/>
    </row>
    <row r="45" spans="1:18" s="2" customFormat="1" ht="18" customHeight="1" x14ac:dyDescent="0.25">
      <c r="A45" s="30"/>
      <c r="B45" s="31"/>
      <c r="C45" s="17" t="s">
        <v>93</v>
      </c>
      <c r="D45" s="136"/>
      <c r="E45" s="137"/>
      <c r="F45" s="138"/>
      <c r="G45" s="32"/>
      <c r="H45" s="65" t="e">
        <f>SUM(H42:H44)</f>
        <v>#REF!</v>
      </c>
      <c r="Q45" s="52"/>
      <c r="R45" s="52"/>
    </row>
    <row r="46" spans="1:18" s="2" customFormat="1" ht="18" customHeight="1" thickBot="1" x14ac:dyDescent="0.3">
      <c r="A46" s="339" t="s">
        <v>19</v>
      </c>
      <c r="B46" s="340"/>
      <c r="C46" s="340"/>
      <c r="D46" s="340"/>
      <c r="E46" s="340"/>
      <c r="F46" s="340"/>
      <c r="G46" s="340"/>
      <c r="H46" s="33" t="e">
        <f>H45+H41+H31+H22+H15</f>
        <v>#REF!</v>
      </c>
      <c r="K46" s="77" t="e">
        <f>H46+'[1]renato marinho'!$H$39</f>
        <v>#REF!</v>
      </c>
      <c r="Q46" s="52"/>
      <c r="R46" s="52"/>
    </row>
    <row r="47" spans="1:18" s="2" customFormat="1" ht="14.25" customHeight="1" x14ac:dyDescent="0.25">
      <c r="A47" s="34"/>
      <c r="B47" s="34"/>
      <c r="C47" s="34"/>
      <c r="D47" s="34"/>
      <c r="E47" s="34"/>
      <c r="F47" s="69"/>
      <c r="G47" s="34"/>
      <c r="H47" s="35"/>
      <c r="Q47" s="52"/>
      <c r="R47" s="52"/>
    </row>
    <row r="48" spans="1:18" s="2" customFormat="1" ht="11.25" customHeight="1" x14ac:dyDescent="0.25">
      <c r="A48" s="36"/>
      <c r="B48" s="36"/>
      <c r="C48" s="36"/>
      <c r="D48" s="44"/>
      <c r="E48" s="37"/>
      <c r="F48" s="70"/>
      <c r="G48" s="36"/>
      <c r="H48" s="36"/>
      <c r="Q48" s="52"/>
      <c r="R48" s="52"/>
    </row>
    <row r="49" spans="1:18" s="2" customFormat="1" ht="11.25" customHeight="1" x14ac:dyDescent="0.25">
      <c r="A49" s="36"/>
      <c r="B49" s="341"/>
      <c r="C49" s="341"/>
      <c r="D49" s="44"/>
      <c r="E49" s="341"/>
      <c r="F49" s="341"/>
      <c r="G49" s="37"/>
      <c r="H49" s="36"/>
      <c r="Q49" s="52"/>
      <c r="R49" s="52"/>
    </row>
    <row r="50" spans="1:18" ht="16.5" x14ac:dyDescent="0.25">
      <c r="A50" s="38"/>
      <c r="B50" s="337" t="s">
        <v>111</v>
      </c>
      <c r="C50" s="337"/>
      <c r="D50" s="45"/>
      <c r="E50" s="336" t="s">
        <v>112</v>
      </c>
      <c r="F50" s="336"/>
      <c r="G50" s="126"/>
      <c r="H50" s="38"/>
    </row>
    <row r="51" spans="1:18" ht="16.5" hidden="1" x14ac:dyDescent="0.3">
      <c r="A51" s="39"/>
      <c r="B51" s="39"/>
      <c r="C51" s="39"/>
      <c r="E51" s="75"/>
      <c r="F51" s="71"/>
      <c r="G51" s="39"/>
      <c r="H51" s="39"/>
    </row>
    <row r="52" spans="1:18" ht="16.5" x14ac:dyDescent="0.3">
      <c r="A52" s="39"/>
      <c r="B52" s="39"/>
      <c r="C52" s="39"/>
      <c r="E52" s="75"/>
      <c r="F52" s="71"/>
      <c r="G52" s="39"/>
      <c r="H52" s="39"/>
    </row>
    <row r="53" spans="1:18" ht="16.5" x14ac:dyDescent="0.3">
      <c r="A53" s="39"/>
      <c r="B53" s="39"/>
      <c r="C53" s="39"/>
      <c r="E53" s="75"/>
      <c r="F53" s="71"/>
      <c r="G53" s="39"/>
      <c r="H53" s="39"/>
    </row>
    <row r="54" spans="1:18" ht="11.25" customHeight="1" x14ac:dyDescent="0.25">
      <c r="A54" s="38"/>
      <c r="B54" s="335"/>
      <c r="C54" s="335"/>
      <c r="D54" s="45"/>
      <c r="E54" s="336"/>
      <c r="F54" s="336"/>
      <c r="G54" s="126"/>
      <c r="H54" s="38"/>
    </row>
    <row r="55" spans="1:18" ht="16.5" x14ac:dyDescent="0.25">
      <c r="A55" s="38"/>
      <c r="B55" s="337" t="s">
        <v>113</v>
      </c>
      <c r="C55" s="337"/>
      <c r="D55" s="45"/>
      <c r="E55" s="336"/>
      <c r="F55" s="336"/>
      <c r="G55" s="126"/>
      <c r="H55" s="38"/>
    </row>
    <row r="56" spans="1:18" ht="12" customHeight="1" x14ac:dyDescent="0.3">
      <c r="A56" s="39"/>
      <c r="B56" s="39"/>
      <c r="C56" s="39"/>
      <c r="E56" s="75"/>
      <c r="F56" s="71"/>
      <c r="G56" s="39"/>
      <c r="H56" s="39"/>
    </row>
    <row r="57" spans="1:18" ht="11.25" customHeight="1" x14ac:dyDescent="0.3">
      <c r="A57" s="39"/>
      <c r="B57" s="39"/>
      <c r="C57" s="39"/>
      <c r="E57" s="75"/>
      <c r="F57" s="71"/>
      <c r="G57" s="39"/>
      <c r="H57" s="39"/>
    </row>
    <row r="58" spans="1:18" ht="18" customHeight="1" x14ac:dyDescent="0.3">
      <c r="A58" s="39"/>
      <c r="B58" s="39" t="s">
        <v>98</v>
      </c>
      <c r="C58" s="39"/>
      <c r="E58" s="75"/>
      <c r="F58" s="71"/>
      <c r="G58" s="39"/>
      <c r="H58" s="39"/>
    </row>
    <row r="59" spans="1:18" ht="14.1" customHeight="1" x14ac:dyDescent="0.3">
      <c r="A59" s="39"/>
      <c r="B59" s="39"/>
      <c r="C59" s="39"/>
      <c r="E59" s="75"/>
      <c r="F59" s="71"/>
      <c r="G59" s="39"/>
      <c r="H59" s="39"/>
    </row>
    <row r="60" spans="1:18" ht="4.5" customHeight="1" x14ac:dyDescent="0.3">
      <c r="A60" s="39"/>
      <c r="B60" s="39"/>
      <c r="C60" s="39"/>
      <c r="E60" s="75"/>
      <c r="F60" s="71"/>
      <c r="G60" s="39"/>
      <c r="H60" s="39"/>
    </row>
    <row r="61" spans="1:18" ht="16.5" x14ac:dyDescent="0.3">
      <c r="A61" s="39"/>
      <c r="B61" s="39"/>
      <c r="C61" s="39"/>
      <c r="E61" s="75"/>
      <c r="F61" s="71"/>
      <c r="G61" s="39"/>
      <c r="H61" s="39"/>
    </row>
    <row r="62" spans="1:18" ht="16.5" x14ac:dyDescent="0.3">
      <c r="A62" s="39"/>
      <c r="B62" s="39"/>
      <c r="C62" s="39"/>
      <c r="E62" s="75"/>
      <c r="F62" s="71"/>
      <c r="G62" s="39"/>
      <c r="H62" s="39"/>
    </row>
    <row r="63" spans="1:18" ht="16.5" x14ac:dyDescent="0.3">
      <c r="A63" s="39"/>
      <c r="B63" s="39"/>
      <c r="C63" s="39"/>
      <c r="E63" s="75"/>
      <c r="F63" s="71"/>
      <c r="G63" s="39"/>
      <c r="H63" s="39"/>
    </row>
  </sheetData>
  <mergeCells count="26">
    <mergeCell ref="A9:D9"/>
    <mergeCell ref="E9:E10"/>
    <mergeCell ref="F9:F10"/>
    <mergeCell ref="A10:D10"/>
    <mergeCell ref="A1:B1"/>
    <mergeCell ref="C1:H1"/>
    <mergeCell ref="A2:H2"/>
    <mergeCell ref="A3:H3"/>
    <mergeCell ref="A4:H4"/>
    <mergeCell ref="A6:E6"/>
    <mergeCell ref="F6:H6"/>
    <mergeCell ref="L6:N6"/>
    <mergeCell ref="A7:E7"/>
    <mergeCell ref="F7:H7"/>
    <mergeCell ref="A8:D8"/>
    <mergeCell ref="E8:H8"/>
    <mergeCell ref="B54:C54"/>
    <mergeCell ref="E54:F54"/>
    <mergeCell ref="B55:C55"/>
    <mergeCell ref="E55:F55"/>
    <mergeCell ref="A11:H11"/>
    <mergeCell ref="A46:G46"/>
    <mergeCell ref="B49:C49"/>
    <mergeCell ref="E49:F49"/>
    <mergeCell ref="B50:C50"/>
    <mergeCell ref="E50:F50"/>
  </mergeCells>
  <printOptions horizontalCentered="1"/>
  <pageMargins left="0" right="0" top="0" bottom="0" header="0.31496062992125984" footer="0.31496062992125984"/>
  <pageSetup paperSize="9" scale="65" fitToHeight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2225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1</xdr:col>
                <xdr:colOff>847725</xdr:colOff>
                <xdr:row>0</xdr:row>
                <xdr:rowOff>704850</xdr:rowOff>
              </to>
            </anchor>
          </objectPr>
        </oleObject>
      </mc:Choice>
      <mc:Fallback>
        <oleObject progId="Word.Picture.8" shapeId="522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"/>
  <sheetViews>
    <sheetView view="pageBreakPreview" topLeftCell="C4" zoomScale="90" zoomScaleNormal="100" zoomScaleSheetLayoutView="90" workbookViewId="0">
      <selection activeCell="D32" sqref="D32"/>
    </sheetView>
  </sheetViews>
  <sheetFormatPr defaultRowHeight="12.75" x14ac:dyDescent="0.2"/>
  <cols>
    <col min="1" max="1" width="10.7109375" style="231" customWidth="1"/>
    <col min="2" max="2" width="10.5703125" style="271" bestFit="1" customWidth="1"/>
    <col min="3" max="3" width="71" style="231" customWidth="1"/>
    <col min="4" max="4" width="10.28515625" style="231" bestFit="1" customWidth="1"/>
    <col min="5" max="5" width="10.7109375" style="231" customWidth="1"/>
    <col min="6" max="256" width="9.140625" style="231"/>
    <col min="257" max="257" width="10.7109375" style="231" customWidth="1"/>
    <col min="258" max="258" width="10.5703125" style="231" bestFit="1" customWidth="1"/>
    <col min="259" max="259" width="71" style="231" customWidth="1"/>
    <col min="260" max="260" width="9.28515625" style="231" bestFit="1" customWidth="1"/>
    <col min="261" max="261" width="10.7109375" style="231" customWidth="1"/>
    <col min="262" max="512" width="9.140625" style="231"/>
    <col min="513" max="513" width="10.7109375" style="231" customWidth="1"/>
    <col min="514" max="514" width="10.5703125" style="231" bestFit="1" customWidth="1"/>
    <col min="515" max="515" width="71" style="231" customWidth="1"/>
    <col min="516" max="516" width="9.28515625" style="231" bestFit="1" customWidth="1"/>
    <col min="517" max="517" width="10.7109375" style="231" customWidth="1"/>
    <col min="518" max="768" width="9.140625" style="231"/>
    <col min="769" max="769" width="10.7109375" style="231" customWidth="1"/>
    <col min="770" max="770" width="10.5703125" style="231" bestFit="1" customWidth="1"/>
    <col min="771" max="771" width="71" style="231" customWidth="1"/>
    <col min="772" max="772" width="9.28515625" style="231" bestFit="1" customWidth="1"/>
    <col min="773" max="773" width="10.7109375" style="231" customWidth="1"/>
    <col min="774" max="1024" width="9.140625" style="231"/>
    <col min="1025" max="1025" width="10.7109375" style="231" customWidth="1"/>
    <col min="1026" max="1026" width="10.5703125" style="231" bestFit="1" customWidth="1"/>
    <col min="1027" max="1027" width="71" style="231" customWidth="1"/>
    <col min="1028" max="1028" width="9.28515625" style="231" bestFit="1" customWidth="1"/>
    <col min="1029" max="1029" width="10.7109375" style="231" customWidth="1"/>
    <col min="1030" max="1280" width="9.140625" style="231"/>
    <col min="1281" max="1281" width="10.7109375" style="231" customWidth="1"/>
    <col min="1282" max="1282" width="10.5703125" style="231" bestFit="1" customWidth="1"/>
    <col min="1283" max="1283" width="71" style="231" customWidth="1"/>
    <col min="1284" max="1284" width="9.28515625" style="231" bestFit="1" customWidth="1"/>
    <col min="1285" max="1285" width="10.7109375" style="231" customWidth="1"/>
    <col min="1286" max="1536" width="9.140625" style="231"/>
    <col min="1537" max="1537" width="10.7109375" style="231" customWidth="1"/>
    <col min="1538" max="1538" width="10.5703125" style="231" bestFit="1" customWidth="1"/>
    <col min="1539" max="1539" width="71" style="231" customWidth="1"/>
    <col min="1540" max="1540" width="9.28515625" style="231" bestFit="1" customWidth="1"/>
    <col min="1541" max="1541" width="10.7109375" style="231" customWidth="1"/>
    <col min="1542" max="1792" width="9.140625" style="231"/>
    <col min="1793" max="1793" width="10.7109375" style="231" customWidth="1"/>
    <col min="1794" max="1794" width="10.5703125" style="231" bestFit="1" customWidth="1"/>
    <col min="1795" max="1795" width="71" style="231" customWidth="1"/>
    <col min="1796" max="1796" width="9.28515625" style="231" bestFit="1" customWidth="1"/>
    <col min="1797" max="1797" width="10.7109375" style="231" customWidth="1"/>
    <col min="1798" max="2048" width="9.140625" style="231"/>
    <col min="2049" max="2049" width="10.7109375" style="231" customWidth="1"/>
    <col min="2050" max="2050" width="10.5703125" style="231" bestFit="1" customWidth="1"/>
    <col min="2051" max="2051" width="71" style="231" customWidth="1"/>
    <col min="2052" max="2052" width="9.28515625" style="231" bestFit="1" customWidth="1"/>
    <col min="2053" max="2053" width="10.7109375" style="231" customWidth="1"/>
    <col min="2054" max="2304" width="9.140625" style="231"/>
    <col min="2305" max="2305" width="10.7109375" style="231" customWidth="1"/>
    <col min="2306" max="2306" width="10.5703125" style="231" bestFit="1" customWidth="1"/>
    <col min="2307" max="2307" width="71" style="231" customWidth="1"/>
    <col min="2308" max="2308" width="9.28515625" style="231" bestFit="1" customWidth="1"/>
    <col min="2309" max="2309" width="10.7109375" style="231" customWidth="1"/>
    <col min="2310" max="2560" width="9.140625" style="231"/>
    <col min="2561" max="2561" width="10.7109375" style="231" customWidth="1"/>
    <col min="2562" max="2562" width="10.5703125" style="231" bestFit="1" customWidth="1"/>
    <col min="2563" max="2563" width="71" style="231" customWidth="1"/>
    <col min="2564" max="2564" width="9.28515625" style="231" bestFit="1" customWidth="1"/>
    <col min="2565" max="2565" width="10.7109375" style="231" customWidth="1"/>
    <col min="2566" max="2816" width="9.140625" style="231"/>
    <col min="2817" max="2817" width="10.7109375" style="231" customWidth="1"/>
    <col min="2818" max="2818" width="10.5703125" style="231" bestFit="1" customWidth="1"/>
    <col min="2819" max="2819" width="71" style="231" customWidth="1"/>
    <col min="2820" max="2820" width="9.28515625" style="231" bestFit="1" customWidth="1"/>
    <col min="2821" max="2821" width="10.7109375" style="231" customWidth="1"/>
    <col min="2822" max="3072" width="9.140625" style="231"/>
    <col min="3073" max="3073" width="10.7109375" style="231" customWidth="1"/>
    <col min="3074" max="3074" width="10.5703125" style="231" bestFit="1" customWidth="1"/>
    <col min="3075" max="3075" width="71" style="231" customWidth="1"/>
    <col min="3076" max="3076" width="9.28515625" style="231" bestFit="1" customWidth="1"/>
    <col min="3077" max="3077" width="10.7109375" style="231" customWidth="1"/>
    <col min="3078" max="3328" width="9.140625" style="231"/>
    <col min="3329" max="3329" width="10.7109375" style="231" customWidth="1"/>
    <col min="3330" max="3330" width="10.5703125" style="231" bestFit="1" customWidth="1"/>
    <col min="3331" max="3331" width="71" style="231" customWidth="1"/>
    <col min="3332" max="3332" width="9.28515625" style="231" bestFit="1" customWidth="1"/>
    <col min="3333" max="3333" width="10.7109375" style="231" customWidth="1"/>
    <col min="3334" max="3584" width="9.140625" style="231"/>
    <col min="3585" max="3585" width="10.7109375" style="231" customWidth="1"/>
    <col min="3586" max="3586" width="10.5703125" style="231" bestFit="1" customWidth="1"/>
    <col min="3587" max="3587" width="71" style="231" customWidth="1"/>
    <col min="3588" max="3588" width="9.28515625" style="231" bestFit="1" customWidth="1"/>
    <col min="3589" max="3589" width="10.7109375" style="231" customWidth="1"/>
    <col min="3590" max="3840" width="9.140625" style="231"/>
    <col min="3841" max="3841" width="10.7109375" style="231" customWidth="1"/>
    <col min="3842" max="3842" width="10.5703125" style="231" bestFit="1" customWidth="1"/>
    <col min="3843" max="3843" width="71" style="231" customWidth="1"/>
    <col min="3844" max="3844" width="9.28515625" style="231" bestFit="1" customWidth="1"/>
    <col min="3845" max="3845" width="10.7109375" style="231" customWidth="1"/>
    <col min="3846" max="4096" width="9.140625" style="231"/>
    <col min="4097" max="4097" width="10.7109375" style="231" customWidth="1"/>
    <col min="4098" max="4098" width="10.5703125" style="231" bestFit="1" customWidth="1"/>
    <col min="4099" max="4099" width="71" style="231" customWidth="1"/>
    <col min="4100" max="4100" width="9.28515625" style="231" bestFit="1" customWidth="1"/>
    <col min="4101" max="4101" width="10.7109375" style="231" customWidth="1"/>
    <col min="4102" max="4352" width="9.140625" style="231"/>
    <col min="4353" max="4353" width="10.7109375" style="231" customWidth="1"/>
    <col min="4354" max="4354" width="10.5703125" style="231" bestFit="1" customWidth="1"/>
    <col min="4355" max="4355" width="71" style="231" customWidth="1"/>
    <col min="4356" max="4356" width="9.28515625" style="231" bestFit="1" customWidth="1"/>
    <col min="4357" max="4357" width="10.7109375" style="231" customWidth="1"/>
    <col min="4358" max="4608" width="9.140625" style="231"/>
    <col min="4609" max="4609" width="10.7109375" style="231" customWidth="1"/>
    <col min="4610" max="4610" width="10.5703125" style="231" bestFit="1" customWidth="1"/>
    <col min="4611" max="4611" width="71" style="231" customWidth="1"/>
    <col min="4612" max="4612" width="9.28515625" style="231" bestFit="1" customWidth="1"/>
    <col min="4613" max="4613" width="10.7109375" style="231" customWidth="1"/>
    <col min="4614" max="4864" width="9.140625" style="231"/>
    <col min="4865" max="4865" width="10.7109375" style="231" customWidth="1"/>
    <col min="4866" max="4866" width="10.5703125" style="231" bestFit="1" customWidth="1"/>
    <col min="4867" max="4867" width="71" style="231" customWidth="1"/>
    <col min="4868" max="4868" width="9.28515625" style="231" bestFit="1" customWidth="1"/>
    <col min="4869" max="4869" width="10.7109375" style="231" customWidth="1"/>
    <col min="4870" max="5120" width="9.140625" style="231"/>
    <col min="5121" max="5121" width="10.7109375" style="231" customWidth="1"/>
    <col min="5122" max="5122" width="10.5703125" style="231" bestFit="1" customWidth="1"/>
    <col min="5123" max="5123" width="71" style="231" customWidth="1"/>
    <col min="5124" max="5124" width="9.28515625" style="231" bestFit="1" customWidth="1"/>
    <col min="5125" max="5125" width="10.7109375" style="231" customWidth="1"/>
    <col min="5126" max="5376" width="9.140625" style="231"/>
    <col min="5377" max="5377" width="10.7109375" style="231" customWidth="1"/>
    <col min="5378" max="5378" width="10.5703125" style="231" bestFit="1" customWidth="1"/>
    <col min="5379" max="5379" width="71" style="231" customWidth="1"/>
    <col min="5380" max="5380" width="9.28515625" style="231" bestFit="1" customWidth="1"/>
    <col min="5381" max="5381" width="10.7109375" style="231" customWidth="1"/>
    <col min="5382" max="5632" width="9.140625" style="231"/>
    <col min="5633" max="5633" width="10.7109375" style="231" customWidth="1"/>
    <col min="5634" max="5634" width="10.5703125" style="231" bestFit="1" customWidth="1"/>
    <col min="5635" max="5635" width="71" style="231" customWidth="1"/>
    <col min="5636" max="5636" width="9.28515625" style="231" bestFit="1" customWidth="1"/>
    <col min="5637" max="5637" width="10.7109375" style="231" customWidth="1"/>
    <col min="5638" max="5888" width="9.140625" style="231"/>
    <col min="5889" max="5889" width="10.7109375" style="231" customWidth="1"/>
    <col min="5890" max="5890" width="10.5703125" style="231" bestFit="1" customWidth="1"/>
    <col min="5891" max="5891" width="71" style="231" customWidth="1"/>
    <col min="5892" max="5892" width="9.28515625" style="231" bestFit="1" customWidth="1"/>
    <col min="5893" max="5893" width="10.7109375" style="231" customWidth="1"/>
    <col min="5894" max="6144" width="9.140625" style="231"/>
    <col min="6145" max="6145" width="10.7109375" style="231" customWidth="1"/>
    <col min="6146" max="6146" width="10.5703125" style="231" bestFit="1" customWidth="1"/>
    <col min="6147" max="6147" width="71" style="231" customWidth="1"/>
    <col min="6148" max="6148" width="9.28515625" style="231" bestFit="1" customWidth="1"/>
    <col min="6149" max="6149" width="10.7109375" style="231" customWidth="1"/>
    <col min="6150" max="6400" width="9.140625" style="231"/>
    <col min="6401" max="6401" width="10.7109375" style="231" customWidth="1"/>
    <col min="6402" max="6402" width="10.5703125" style="231" bestFit="1" customWidth="1"/>
    <col min="6403" max="6403" width="71" style="231" customWidth="1"/>
    <col min="6404" max="6404" width="9.28515625" style="231" bestFit="1" customWidth="1"/>
    <col min="6405" max="6405" width="10.7109375" style="231" customWidth="1"/>
    <col min="6406" max="6656" width="9.140625" style="231"/>
    <col min="6657" max="6657" width="10.7109375" style="231" customWidth="1"/>
    <col min="6658" max="6658" width="10.5703125" style="231" bestFit="1" customWidth="1"/>
    <col min="6659" max="6659" width="71" style="231" customWidth="1"/>
    <col min="6660" max="6660" width="9.28515625" style="231" bestFit="1" customWidth="1"/>
    <col min="6661" max="6661" width="10.7109375" style="231" customWidth="1"/>
    <col min="6662" max="6912" width="9.140625" style="231"/>
    <col min="6913" max="6913" width="10.7109375" style="231" customWidth="1"/>
    <col min="6914" max="6914" width="10.5703125" style="231" bestFit="1" customWidth="1"/>
    <col min="6915" max="6915" width="71" style="231" customWidth="1"/>
    <col min="6916" max="6916" width="9.28515625" style="231" bestFit="1" customWidth="1"/>
    <col min="6917" max="6917" width="10.7109375" style="231" customWidth="1"/>
    <col min="6918" max="7168" width="9.140625" style="231"/>
    <col min="7169" max="7169" width="10.7109375" style="231" customWidth="1"/>
    <col min="7170" max="7170" width="10.5703125" style="231" bestFit="1" customWidth="1"/>
    <col min="7171" max="7171" width="71" style="231" customWidth="1"/>
    <col min="7172" max="7172" width="9.28515625" style="231" bestFit="1" customWidth="1"/>
    <col min="7173" max="7173" width="10.7109375" style="231" customWidth="1"/>
    <col min="7174" max="7424" width="9.140625" style="231"/>
    <col min="7425" max="7425" width="10.7109375" style="231" customWidth="1"/>
    <col min="7426" max="7426" width="10.5703125" style="231" bestFit="1" customWidth="1"/>
    <col min="7427" max="7427" width="71" style="231" customWidth="1"/>
    <col min="7428" max="7428" width="9.28515625" style="231" bestFit="1" customWidth="1"/>
    <col min="7429" max="7429" width="10.7109375" style="231" customWidth="1"/>
    <col min="7430" max="7680" width="9.140625" style="231"/>
    <col min="7681" max="7681" width="10.7109375" style="231" customWidth="1"/>
    <col min="7682" max="7682" width="10.5703125" style="231" bestFit="1" customWidth="1"/>
    <col min="7683" max="7683" width="71" style="231" customWidth="1"/>
    <col min="7684" max="7684" width="9.28515625" style="231" bestFit="1" customWidth="1"/>
    <col min="7685" max="7685" width="10.7109375" style="231" customWidth="1"/>
    <col min="7686" max="7936" width="9.140625" style="231"/>
    <col min="7937" max="7937" width="10.7109375" style="231" customWidth="1"/>
    <col min="7938" max="7938" width="10.5703125" style="231" bestFit="1" customWidth="1"/>
    <col min="7939" max="7939" width="71" style="231" customWidth="1"/>
    <col min="7940" max="7940" width="9.28515625" style="231" bestFit="1" customWidth="1"/>
    <col min="7941" max="7941" width="10.7109375" style="231" customWidth="1"/>
    <col min="7942" max="8192" width="9.140625" style="231"/>
    <col min="8193" max="8193" width="10.7109375" style="231" customWidth="1"/>
    <col min="8194" max="8194" width="10.5703125" style="231" bestFit="1" customWidth="1"/>
    <col min="8195" max="8195" width="71" style="231" customWidth="1"/>
    <col min="8196" max="8196" width="9.28515625" style="231" bestFit="1" customWidth="1"/>
    <col min="8197" max="8197" width="10.7109375" style="231" customWidth="1"/>
    <col min="8198" max="8448" width="9.140625" style="231"/>
    <col min="8449" max="8449" width="10.7109375" style="231" customWidth="1"/>
    <col min="8450" max="8450" width="10.5703125" style="231" bestFit="1" customWidth="1"/>
    <col min="8451" max="8451" width="71" style="231" customWidth="1"/>
    <col min="8452" max="8452" width="9.28515625" style="231" bestFit="1" customWidth="1"/>
    <col min="8453" max="8453" width="10.7109375" style="231" customWidth="1"/>
    <col min="8454" max="8704" width="9.140625" style="231"/>
    <col min="8705" max="8705" width="10.7109375" style="231" customWidth="1"/>
    <col min="8706" max="8706" width="10.5703125" style="231" bestFit="1" customWidth="1"/>
    <col min="8707" max="8707" width="71" style="231" customWidth="1"/>
    <col min="8708" max="8708" width="9.28515625" style="231" bestFit="1" customWidth="1"/>
    <col min="8709" max="8709" width="10.7109375" style="231" customWidth="1"/>
    <col min="8710" max="8960" width="9.140625" style="231"/>
    <col min="8961" max="8961" width="10.7109375" style="231" customWidth="1"/>
    <col min="8962" max="8962" width="10.5703125" style="231" bestFit="1" customWidth="1"/>
    <col min="8963" max="8963" width="71" style="231" customWidth="1"/>
    <col min="8964" max="8964" width="9.28515625" style="231" bestFit="1" customWidth="1"/>
    <col min="8965" max="8965" width="10.7109375" style="231" customWidth="1"/>
    <col min="8966" max="9216" width="9.140625" style="231"/>
    <col min="9217" max="9217" width="10.7109375" style="231" customWidth="1"/>
    <col min="9218" max="9218" width="10.5703125" style="231" bestFit="1" customWidth="1"/>
    <col min="9219" max="9219" width="71" style="231" customWidth="1"/>
    <col min="9220" max="9220" width="9.28515625" style="231" bestFit="1" customWidth="1"/>
    <col min="9221" max="9221" width="10.7109375" style="231" customWidth="1"/>
    <col min="9222" max="9472" width="9.140625" style="231"/>
    <col min="9473" max="9473" width="10.7109375" style="231" customWidth="1"/>
    <col min="9474" max="9474" width="10.5703125" style="231" bestFit="1" customWidth="1"/>
    <col min="9475" max="9475" width="71" style="231" customWidth="1"/>
    <col min="9476" max="9476" width="9.28515625" style="231" bestFit="1" customWidth="1"/>
    <col min="9477" max="9477" width="10.7109375" style="231" customWidth="1"/>
    <col min="9478" max="9728" width="9.140625" style="231"/>
    <col min="9729" max="9729" width="10.7109375" style="231" customWidth="1"/>
    <col min="9730" max="9730" width="10.5703125" style="231" bestFit="1" customWidth="1"/>
    <col min="9731" max="9731" width="71" style="231" customWidth="1"/>
    <col min="9732" max="9732" width="9.28515625" style="231" bestFit="1" customWidth="1"/>
    <col min="9733" max="9733" width="10.7109375" style="231" customWidth="1"/>
    <col min="9734" max="9984" width="9.140625" style="231"/>
    <col min="9985" max="9985" width="10.7109375" style="231" customWidth="1"/>
    <col min="9986" max="9986" width="10.5703125" style="231" bestFit="1" customWidth="1"/>
    <col min="9987" max="9987" width="71" style="231" customWidth="1"/>
    <col min="9988" max="9988" width="9.28515625" style="231" bestFit="1" customWidth="1"/>
    <col min="9989" max="9989" width="10.7109375" style="231" customWidth="1"/>
    <col min="9990" max="10240" width="9.140625" style="231"/>
    <col min="10241" max="10241" width="10.7109375" style="231" customWidth="1"/>
    <col min="10242" max="10242" width="10.5703125" style="231" bestFit="1" customWidth="1"/>
    <col min="10243" max="10243" width="71" style="231" customWidth="1"/>
    <col min="10244" max="10244" width="9.28515625" style="231" bestFit="1" customWidth="1"/>
    <col min="10245" max="10245" width="10.7109375" style="231" customWidth="1"/>
    <col min="10246" max="10496" width="9.140625" style="231"/>
    <col min="10497" max="10497" width="10.7109375" style="231" customWidth="1"/>
    <col min="10498" max="10498" width="10.5703125" style="231" bestFit="1" customWidth="1"/>
    <col min="10499" max="10499" width="71" style="231" customWidth="1"/>
    <col min="10500" max="10500" width="9.28515625" style="231" bestFit="1" customWidth="1"/>
    <col min="10501" max="10501" width="10.7109375" style="231" customWidth="1"/>
    <col min="10502" max="10752" width="9.140625" style="231"/>
    <col min="10753" max="10753" width="10.7109375" style="231" customWidth="1"/>
    <col min="10754" max="10754" width="10.5703125" style="231" bestFit="1" customWidth="1"/>
    <col min="10755" max="10755" width="71" style="231" customWidth="1"/>
    <col min="10756" max="10756" width="9.28515625" style="231" bestFit="1" customWidth="1"/>
    <col min="10757" max="10757" width="10.7109375" style="231" customWidth="1"/>
    <col min="10758" max="11008" width="9.140625" style="231"/>
    <col min="11009" max="11009" width="10.7109375" style="231" customWidth="1"/>
    <col min="11010" max="11010" width="10.5703125" style="231" bestFit="1" customWidth="1"/>
    <col min="11011" max="11011" width="71" style="231" customWidth="1"/>
    <col min="11012" max="11012" width="9.28515625" style="231" bestFit="1" customWidth="1"/>
    <col min="11013" max="11013" width="10.7109375" style="231" customWidth="1"/>
    <col min="11014" max="11264" width="9.140625" style="231"/>
    <col min="11265" max="11265" width="10.7109375" style="231" customWidth="1"/>
    <col min="11266" max="11266" width="10.5703125" style="231" bestFit="1" customWidth="1"/>
    <col min="11267" max="11267" width="71" style="231" customWidth="1"/>
    <col min="11268" max="11268" width="9.28515625" style="231" bestFit="1" customWidth="1"/>
    <col min="11269" max="11269" width="10.7109375" style="231" customWidth="1"/>
    <col min="11270" max="11520" width="9.140625" style="231"/>
    <col min="11521" max="11521" width="10.7109375" style="231" customWidth="1"/>
    <col min="11522" max="11522" width="10.5703125" style="231" bestFit="1" customWidth="1"/>
    <col min="11523" max="11523" width="71" style="231" customWidth="1"/>
    <col min="11524" max="11524" width="9.28515625" style="231" bestFit="1" customWidth="1"/>
    <col min="11525" max="11525" width="10.7109375" style="231" customWidth="1"/>
    <col min="11526" max="11776" width="9.140625" style="231"/>
    <col min="11777" max="11777" width="10.7109375" style="231" customWidth="1"/>
    <col min="11778" max="11778" width="10.5703125" style="231" bestFit="1" customWidth="1"/>
    <col min="11779" max="11779" width="71" style="231" customWidth="1"/>
    <col min="11780" max="11780" width="9.28515625" style="231" bestFit="1" customWidth="1"/>
    <col min="11781" max="11781" width="10.7109375" style="231" customWidth="1"/>
    <col min="11782" max="12032" width="9.140625" style="231"/>
    <col min="12033" max="12033" width="10.7109375" style="231" customWidth="1"/>
    <col min="12034" max="12034" width="10.5703125" style="231" bestFit="1" customWidth="1"/>
    <col min="12035" max="12035" width="71" style="231" customWidth="1"/>
    <col min="12036" max="12036" width="9.28515625" style="231" bestFit="1" customWidth="1"/>
    <col min="12037" max="12037" width="10.7109375" style="231" customWidth="1"/>
    <col min="12038" max="12288" width="9.140625" style="231"/>
    <col min="12289" max="12289" width="10.7109375" style="231" customWidth="1"/>
    <col min="12290" max="12290" width="10.5703125" style="231" bestFit="1" customWidth="1"/>
    <col min="12291" max="12291" width="71" style="231" customWidth="1"/>
    <col min="12292" max="12292" width="9.28515625" style="231" bestFit="1" customWidth="1"/>
    <col min="12293" max="12293" width="10.7109375" style="231" customWidth="1"/>
    <col min="12294" max="12544" width="9.140625" style="231"/>
    <col min="12545" max="12545" width="10.7109375" style="231" customWidth="1"/>
    <col min="12546" max="12546" width="10.5703125" style="231" bestFit="1" customWidth="1"/>
    <col min="12547" max="12547" width="71" style="231" customWidth="1"/>
    <col min="12548" max="12548" width="9.28515625" style="231" bestFit="1" customWidth="1"/>
    <col min="12549" max="12549" width="10.7109375" style="231" customWidth="1"/>
    <col min="12550" max="12800" width="9.140625" style="231"/>
    <col min="12801" max="12801" width="10.7109375" style="231" customWidth="1"/>
    <col min="12802" max="12802" width="10.5703125" style="231" bestFit="1" customWidth="1"/>
    <col min="12803" max="12803" width="71" style="231" customWidth="1"/>
    <col min="12804" max="12804" width="9.28515625" style="231" bestFit="1" customWidth="1"/>
    <col min="12805" max="12805" width="10.7109375" style="231" customWidth="1"/>
    <col min="12806" max="13056" width="9.140625" style="231"/>
    <col min="13057" max="13057" width="10.7109375" style="231" customWidth="1"/>
    <col min="13058" max="13058" width="10.5703125" style="231" bestFit="1" customWidth="1"/>
    <col min="13059" max="13059" width="71" style="231" customWidth="1"/>
    <col min="13060" max="13060" width="9.28515625" style="231" bestFit="1" customWidth="1"/>
    <col min="13061" max="13061" width="10.7109375" style="231" customWidth="1"/>
    <col min="13062" max="13312" width="9.140625" style="231"/>
    <col min="13313" max="13313" width="10.7109375" style="231" customWidth="1"/>
    <col min="13314" max="13314" width="10.5703125" style="231" bestFit="1" customWidth="1"/>
    <col min="13315" max="13315" width="71" style="231" customWidth="1"/>
    <col min="13316" max="13316" width="9.28515625" style="231" bestFit="1" customWidth="1"/>
    <col min="13317" max="13317" width="10.7109375" style="231" customWidth="1"/>
    <col min="13318" max="13568" width="9.140625" style="231"/>
    <col min="13569" max="13569" width="10.7109375" style="231" customWidth="1"/>
    <col min="13570" max="13570" width="10.5703125" style="231" bestFit="1" customWidth="1"/>
    <col min="13571" max="13571" width="71" style="231" customWidth="1"/>
    <col min="13572" max="13572" width="9.28515625" style="231" bestFit="1" customWidth="1"/>
    <col min="13573" max="13573" width="10.7109375" style="231" customWidth="1"/>
    <col min="13574" max="13824" width="9.140625" style="231"/>
    <col min="13825" max="13825" width="10.7109375" style="231" customWidth="1"/>
    <col min="13826" max="13826" width="10.5703125" style="231" bestFit="1" customWidth="1"/>
    <col min="13827" max="13827" width="71" style="231" customWidth="1"/>
    <col min="13828" max="13828" width="9.28515625" style="231" bestFit="1" customWidth="1"/>
    <col min="13829" max="13829" width="10.7109375" style="231" customWidth="1"/>
    <col min="13830" max="14080" width="9.140625" style="231"/>
    <col min="14081" max="14081" width="10.7109375" style="231" customWidth="1"/>
    <col min="14082" max="14082" width="10.5703125" style="231" bestFit="1" customWidth="1"/>
    <col min="14083" max="14083" width="71" style="231" customWidth="1"/>
    <col min="14084" max="14084" width="9.28515625" style="231" bestFit="1" customWidth="1"/>
    <col min="14085" max="14085" width="10.7109375" style="231" customWidth="1"/>
    <col min="14086" max="14336" width="9.140625" style="231"/>
    <col min="14337" max="14337" width="10.7109375" style="231" customWidth="1"/>
    <col min="14338" max="14338" width="10.5703125" style="231" bestFit="1" customWidth="1"/>
    <col min="14339" max="14339" width="71" style="231" customWidth="1"/>
    <col min="14340" max="14340" width="9.28515625" style="231" bestFit="1" customWidth="1"/>
    <col min="14341" max="14341" width="10.7109375" style="231" customWidth="1"/>
    <col min="14342" max="14592" width="9.140625" style="231"/>
    <col min="14593" max="14593" width="10.7109375" style="231" customWidth="1"/>
    <col min="14594" max="14594" width="10.5703125" style="231" bestFit="1" customWidth="1"/>
    <col min="14595" max="14595" width="71" style="231" customWidth="1"/>
    <col min="14596" max="14596" width="9.28515625" style="231" bestFit="1" customWidth="1"/>
    <col min="14597" max="14597" width="10.7109375" style="231" customWidth="1"/>
    <col min="14598" max="14848" width="9.140625" style="231"/>
    <col min="14849" max="14849" width="10.7109375" style="231" customWidth="1"/>
    <col min="14850" max="14850" width="10.5703125" style="231" bestFit="1" customWidth="1"/>
    <col min="14851" max="14851" width="71" style="231" customWidth="1"/>
    <col min="14852" max="14852" width="9.28515625" style="231" bestFit="1" customWidth="1"/>
    <col min="14853" max="14853" width="10.7109375" style="231" customWidth="1"/>
    <col min="14854" max="15104" width="9.140625" style="231"/>
    <col min="15105" max="15105" width="10.7109375" style="231" customWidth="1"/>
    <col min="15106" max="15106" width="10.5703125" style="231" bestFit="1" customWidth="1"/>
    <col min="15107" max="15107" width="71" style="231" customWidth="1"/>
    <col min="15108" max="15108" width="9.28515625" style="231" bestFit="1" customWidth="1"/>
    <col min="15109" max="15109" width="10.7109375" style="231" customWidth="1"/>
    <col min="15110" max="15360" width="9.140625" style="231"/>
    <col min="15361" max="15361" width="10.7109375" style="231" customWidth="1"/>
    <col min="15362" max="15362" width="10.5703125" style="231" bestFit="1" customWidth="1"/>
    <col min="15363" max="15363" width="71" style="231" customWidth="1"/>
    <col min="15364" max="15364" width="9.28515625" style="231" bestFit="1" customWidth="1"/>
    <col min="15365" max="15365" width="10.7109375" style="231" customWidth="1"/>
    <col min="15366" max="15616" width="9.140625" style="231"/>
    <col min="15617" max="15617" width="10.7109375" style="231" customWidth="1"/>
    <col min="15618" max="15618" width="10.5703125" style="231" bestFit="1" customWidth="1"/>
    <col min="15619" max="15619" width="71" style="231" customWidth="1"/>
    <col min="15620" max="15620" width="9.28515625" style="231" bestFit="1" customWidth="1"/>
    <col min="15621" max="15621" width="10.7109375" style="231" customWidth="1"/>
    <col min="15622" max="15872" width="9.140625" style="231"/>
    <col min="15873" max="15873" width="10.7109375" style="231" customWidth="1"/>
    <col min="15874" max="15874" width="10.5703125" style="231" bestFit="1" customWidth="1"/>
    <col min="15875" max="15875" width="71" style="231" customWidth="1"/>
    <col min="15876" max="15876" width="9.28515625" style="231" bestFit="1" customWidth="1"/>
    <col min="15877" max="15877" width="10.7109375" style="231" customWidth="1"/>
    <col min="15878" max="16128" width="9.140625" style="231"/>
    <col min="16129" max="16129" width="10.7109375" style="231" customWidth="1"/>
    <col min="16130" max="16130" width="10.5703125" style="231" bestFit="1" customWidth="1"/>
    <col min="16131" max="16131" width="71" style="231" customWidth="1"/>
    <col min="16132" max="16132" width="9.28515625" style="231" bestFit="1" customWidth="1"/>
    <col min="16133" max="16133" width="10.7109375" style="231" customWidth="1"/>
    <col min="16134" max="16384" width="9.140625" style="231"/>
  </cols>
  <sheetData>
    <row r="1" spans="2:5" ht="13.5" x14ac:dyDescent="0.25">
      <c r="B1" s="229"/>
      <c r="C1" s="230"/>
      <c r="D1" s="230"/>
      <c r="E1" s="230"/>
    </row>
    <row r="2" spans="2:5" ht="18.75" x14ac:dyDescent="0.3">
      <c r="B2" s="229"/>
      <c r="C2" s="383" t="s">
        <v>144</v>
      </c>
      <c r="D2" s="383"/>
      <c r="E2" s="383"/>
    </row>
    <row r="3" spans="2:5" ht="13.5" x14ac:dyDescent="0.25">
      <c r="B3" s="229"/>
      <c r="C3" s="384" t="s">
        <v>145</v>
      </c>
      <c r="D3" s="384"/>
      <c r="E3" s="384"/>
    </row>
    <row r="4" spans="2:5" ht="4.5" customHeight="1" x14ac:dyDescent="0.25">
      <c r="B4" s="229"/>
      <c r="C4" s="230"/>
      <c r="D4" s="230"/>
      <c r="E4" s="230"/>
    </row>
    <row r="5" spans="2:5" ht="18" x14ac:dyDescent="0.2">
      <c r="B5" s="385" t="s">
        <v>146</v>
      </c>
      <c r="C5" s="385"/>
      <c r="D5" s="385"/>
      <c r="E5" s="232"/>
    </row>
    <row r="6" spans="2:5" ht="4.5" customHeight="1" x14ac:dyDescent="0.2">
      <c r="B6" s="232"/>
      <c r="C6" s="233"/>
      <c r="D6" s="233"/>
      <c r="E6" s="232"/>
    </row>
    <row r="7" spans="2:5" ht="18" x14ac:dyDescent="0.2">
      <c r="B7" s="386" t="s">
        <v>147</v>
      </c>
      <c r="C7" s="386"/>
      <c r="D7" s="386"/>
      <c r="E7" s="232"/>
    </row>
    <row r="8" spans="2:5" ht="14.25" thickBot="1" x14ac:dyDescent="0.3">
      <c r="B8" s="379"/>
      <c r="C8" s="379"/>
      <c r="D8" s="379"/>
      <c r="E8" s="234"/>
    </row>
    <row r="9" spans="2:5" ht="15" x14ac:dyDescent="0.2">
      <c r="B9" s="235" t="s">
        <v>148</v>
      </c>
      <c r="C9" s="381" t="s">
        <v>149</v>
      </c>
      <c r="D9" s="382"/>
      <c r="E9" s="236"/>
    </row>
    <row r="10" spans="2:5" ht="17.25" x14ac:dyDescent="0.2">
      <c r="B10" s="237" t="s">
        <v>150</v>
      </c>
      <c r="C10" s="238" t="s">
        <v>151</v>
      </c>
      <c r="D10" s="239">
        <v>4.53E-2</v>
      </c>
      <c r="E10" s="240"/>
    </row>
    <row r="11" spans="2:5" ht="17.25" x14ac:dyDescent="0.2">
      <c r="B11" s="241" t="s">
        <v>152</v>
      </c>
      <c r="C11" s="242" t="s">
        <v>153</v>
      </c>
      <c r="D11" s="243">
        <v>7.4000000000000003E-3</v>
      </c>
      <c r="E11" s="240"/>
    </row>
    <row r="12" spans="2:5" ht="17.25" x14ac:dyDescent="0.2">
      <c r="B12" s="244" t="s">
        <v>154</v>
      </c>
      <c r="C12" s="245" t="s">
        <v>155</v>
      </c>
      <c r="D12" s="246">
        <v>9.7000000000000003E-3</v>
      </c>
      <c r="E12" s="240"/>
    </row>
    <row r="13" spans="2:5" ht="15.75" thickBot="1" x14ac:dyDescent="0.25">
      <c r="B13" s="387" t="s">
        <v>156</v>
      </c>
      <c r="C13" s="388"/>
      <c r="D13" s="247">
        <f>SUM(D10:D12)</f>
        <v>6.2399999999999997E-2</v>
      </c>
      <c r="E13" s="248"/>
    </row>
    <row r="14" spans="2:5" ht="9" customHeight="1" thickBot="1" x14ac:dyDescent="0.25">
      <c r="B14" s="249"/>
      <c r="C14" s="250"/>
      <c r="D14" s="250"/>
      <c r="E14" s="250"/>
    </row>
    <row r="15" spans="2:5" ht="15" x14ac:dyDescent="0.2">
      <c r="B15" s="235" t="s">
        <v>157</v>
      </c>
      <c r="C15" s="381" t="s">
        <v>158</v>
      </c>
      <c r="D15" s="382"/>
      <c r="E15" s="236"/>
    </row>
    <row r="16" spans="2:5" ht="17.25" x14ac:dyDescent="0.2">
      <c r="B16" s="251" t="s">
        <v>159</v>
      </c>
      <c r="C16" s="252" t="s">
        <v>160</v>
      </c>
      <c r="D16" s="253">
        <v>8.43E-2</v>
      </c>
      <c r="E16" s="240"/>
    </row>
    <row r="17" spans="2:5" ht="15.75" thickBot="1" x14ac:dyDescent="0.25">
      <c r="B17" s="376" t="s">
        <v>161</v>
      </c>
      <c r="C17" s="377"/>
      <c r="D17" s="247">
        <f>SUM(D16)</f>
        <v>8.43E-2</v>
      </c>
      <c r="E17" s="248"/>
    </row>
    <row r="18" spans="2:5" ht="9" customHeight="1" thickBot="1" x14ac:dyDescent="0.25">
      <c r="B18" s="249"/>
      <c r="C18" s="250"/>
      <c r="D18" s="250"/>
      <c r="E18" s="250"/>
    </row>
    <row r="19" spans="2:5" ht="15" x14ac:dyDescent="0.2">
      <c r="B19" s="235" t="s">
        <v>162</v>
      </c>
      <c r="C19" s="381" t="s">
        <v>163</v>
      </c>
      <c r="D19" s="382"/>
      <c r="E19" s="236"/>
    </row>
    <row r="20" spans="2:5" ht="17.25" x14ac:dyDescent="0.2">
      <c r="B20" s="237" t="s">
        <v>164</v>
      </c>
      <c r="C20" s="238" t="s">
        <v>165</v>
      </c>
      <c r="D20" s="254">
        <v>6.4999999999999997E-3</v>
      </c>
      <c r="E20" s="255"/>
    </row>
    <row r="21" spans="2:5" ht="17.25" x14ac:dyDescent="0.2">
      <c r="B21" s="241" t="s">
        <v>166</v>
      </c>
      <c r="C21" s="242" t="s">
        <v>167</v>
      </c>
      <c r="D21" s="256">
        <v>0.03</v>
      </c>
      <c r="E21" s="255"/>
    </row>
    <row r="22" spans="2:5" ht="17.25" x14ac:dyDescent="0.2">
      <c r="B22" s="241" t="s">
        <v>168</v>
      </c>
      <c r="C22" s="257" t="s">
        <v>169</v>
      </c>
      <c r="D22" s="256">
        <v>0.03</v>
      </c>
      <c r="E22" s="255"/>
    </row>
    <row r="23" spans="2:5" ht="17.25" x14ac:dyDescent="0.2">
      <c r="B23" s="244" t="s">
        <v>170</v>
      </c>
      <c r="C23" s="258" t="s">
        <v>171</v>
      </c>
      <c r="D23" s="259">
        <v>4.4999999999999998E-2</v>
      </c>
      <c r="E23" s="255"/>
    </row>
    <row r="24" spans="2:5" ht="15.75" thickBot="1" x14ac:dyDescent="0.25">
      <c r="B24" s="376" t="s">
        <v>172</v>
      </c>
      <c r="C24" s="377"/>
      <c r="D24" s="247">
        <f>D20+D21+D23+D22/2</f>
        <v>9.6499999999999989E-2</v>
      </c>
      <c r="E24" s="248"/>
    </row>
    <row r="25" spans="2:5" ht="9" customHeight="1" thickBot="1" x14ac:dyDescent="0.25">
      <c r="B25" s="249"/>
      <c r="C25" s="260"/>
      <c r="D25" s="248"/>
      <c r="E25" s="248"/>
    </row>
    <row r="26" spans="2:5" ht="15" x14ac:dyDescent="0.2">
      <c r="B26" s="235" t="s">
        <v>173</v>
      </c>
      <c r="C26" s="381" t="s">
        <v>174</v>
      </c>
      <c r="D26" s="382"/>
      <c r="E26" s="236"/>
    </row>
    <row r="27" spans="2:5" ht="17.25" x14ac:dyDescent="0.2">
      <c r="B27" s="251" t="s">
        <v>175</v>
      </c>
      <c r="C27" s="252" t="s">
        <v>176</v>
      </c>
      <c r="D27" s="253">
        <v>1.21E-2</v>
      </c>
      <c r="E27" s="240"/>
    </row>
    <row r="28" spans="2:5" ht="15.75" thickBot="1" x14ac:dyDescent="0.25">
      <c r="B28" s="376" t="s">
        <v>177</v>
      </c>
      <c r="C28" s="377"/>
      <c r="D28" s="261">
        <f>SUM(D27)</f>
        <v>1.21E-2</v>
      </c>
      <c r="E28" s="262"/>
    </row>
    <row r="29" spans="2:5" ht="17.25" x14ac:dyDescent="0.2">
      <c r="B29" s="249"/>
      <c r="C29" s="250"/>
      <c r="D29" s="250"/>
      <c r="E29" s="250"/>
    </row>
    <row r="30" spans="2:5" ht="17.25" x14ac:dyDescent="0.2">
      <c r="B30" s="378" t="s">
        <v>178</v>
      </c>
      <c r="C30" s="378"/>
      <c r="D30" s="378"/>
      <c r="E30" s="249"/>
    </row>
    <row r="31" spans="2:5" ht="12" customHeight="1" x14ac:dyDescent="0.2">
      <c r="B31" s="249"/>
      <c r="C31" s="249"/>
      <c r="D31" s="249"/>
      <c r="E31" s="249"/>
    </row>
    <row r="32" spans="2:5" ht="17.25" x14ac:dyDescent="0.2">
      <c r="B32" s="378" t="s">
        <v>179</v>
      </c>
      <c r="C32" s="378"/>
      <c r="D32" s="263">
        <f>ROUND(((1+(D10+D11+D12))*(1+D28)*(1+D17)/(1-D24))-1,4)</f>
        <v>0.29039999999999999</v>
      </c>
      <c r="E32" s="263"/>
    </row>
    <row r="33" spans="1:5" ht="17.25" x14ac:dyDescent="0.2">
      <c r="B33" s="260"/>
      <c r="C33" s="264" t="s">
        <v>180</v>
      </c>
      <c r="D33" s="236"/>
      <c r="E33" s="236"/>
    </row>
    <row r="34" spans="1:5" ht="17.25" x14ac:dyDescent="0.2">
      <c r="B34" s="260"/>
      <c r="C34" s="264"/>
      <c r="D34" s="236"/>
      <c r="E34" s="236"/>
    </row>
    <row r="35" spans="1:5" ht="17.25" x14ac:dyDescent="0.2">
      <c r="B35" s="260"/>
      <c r="C35" s="264"/>
      <c r="D35" s="236"/>
      <c r="E35" s="236"/>
    </row>
    <row r="36" spans="1:5" ht="17.25" x14ac:dyDescent="0.2">
      <c r="B36" s="260"/>
      <c r="C36" s="264"/>
      <c r="D36" s="236"/>
      <c r="E36" s="236"/>
    </row>
    <row r="37" spans="1:5" ht="17.25" x14ac:dyDescent="0.2">
      <c r="B37" s="249"/>
      <c r="C37" s="264"/>
      <c r="D37" s="236"/>
      <c r="E37" s="236"/>
    </row>
    <row r="38" spans="1:5" ht="17.25" x14ac:dyDescent="0.2">
      <c r="A38" s="265"/>
      <c r="B38" s="249"/>
      <c r="C38" s="264"/>
      <c r="D38" s="236"/>
      <c r="E38" s="236"/>
    </row>
    <row r="39" spans="1:5" ht="13.5" x14ac:dyDescent="0.25">
      <c r="A39" s="379" t="s">
        <v>181</v>
      </c>
      <c r="B39" s="379"/>
      <c r="C39" s="379"/>
      <c r="D39" s="379"/>
      <c r="E39" s="379"/>
    </row>
    <row r="40" spans="1:5" ht="13.5" x14ac:dyDescent="0.2">
      <c r="A40" s="380" t="s">
        <v>126</v>
      </c>
      <c r="B40" s="380"/>
      <c r="C40" s="380"/>
      <c r="D40" s="380"/>
      <c r="E40" s="380"/>
    </row>
    <row r="41" spans="1:5" ht="13.5" x14ac:dyDescent="0.25">
      <c r="A41" s="266"/>
      <c r="B41" s="234"/>
      <c r="C41" s="267" t="s">
        <v>182</v>
      </c>
      <c r="D41" s="268"/>
      <c r="E41" s="268"/>
    </row>
    <row r="42" spans="1:5" ht="13.5" x14ac:dyDescent="0.25">
      <c r="A42" s="265"/>
      <c r="B42" s="234"/>
      <c r="C42" s="269"/>
      <c r="D42" s="270"/>
      <c r="E42" s="270"/>
    </row>
  </sheetData>
  <mergeCells count="17">
    <mergeCell ref="C26:D26"/>
    <mergeCell ref="C2:E2"/>
    <mergeCell ref="C3:E3"/>
    <mergeCell ref="B5:D5"/>
    <mergeCell ref="B7:D7"/>
    <mergeCell ref="B8:D8"/>
    <mergeCell ref="C9:D9"/>
    <mergeCell ref="B13:C13"/>
    <mergeCell ref="C15:D15"/>
    <mergeCell ref="B17:C17"/>
    <mergeCell ref="C19:D19"/>
    <mergeCell ref="B24:C24"/>
    <mergeCell ref="B28:C28"/>
    <mergeCell ref="B30:D30"/>
    <mergeCell ref="B32:C32"/>
    <mergeCell ref="A39:E39"/>
    <mergeCell ref="A40:E40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9"/>
  <sheetViews>
    <sheetView tabSelected="1" view="pageBreakPreview" topLeftCell="A4" zoomScale="90" zoomScaleNormal="90" zoomScaleSheetLayoutView="90" workbookViewId="0">
      <selection activeCell="G14" sqref="G14"/>
    </sheetView>
  </sheetViews>
  <sheetFormatPr defaultRowHeight="12.75" x14ac:dyDescent="0.2"/>
  <cols>
    <col min="1" max="1" width="5.42578125" style="273" bestFit="1" customWidth="1"/>
    <col min="2" max="2" width="14.140625" style="228" customWidth="1"/>
    <col min="3" max="3" width="55.42578125" customWidth="1"/>
    <col min="4" max="4" width="8.42578125" customWidth="1"/>
    <col min="5" max="5" width="13.5703125" customWidth="1"/>
    <col min="6" max="6" width="14.28515625" style="217" customWidth="1"/>
    <col min="7" max="7" width="12.7109375" style="217" customWidth="1"/>
    <col min="8" max="8" width="13.85546875" style="217" customWidth="1"/>
    <col min="9" max="9" width="15.42578125" style="118" customWidth="1"/>
    <col min="10" max="10" width="11" bestFit="1" customWidth="1"/>
    <col min="11" max="11" width="14.7109375" customWidth="1"/>
    <col min="12" max="12" width="12" bestFit="1" customWidth="1"/>
  </cols>
  <sheetData>
    <row r="1" spans="1:11" ht="48" customHeight="1" x14ac:dyDescent="0.25">
      <c r="A1" s="396"/>
      <c r="B1" s="396"/>
      <c r="C1" s="397"/>
      <c r="D1" s="397"/>
      <c r="E1" s="397"/>
      <c r="F1" s="397"/>
      <c r="G1" s="397"/>
      <c r="H1" s="397"/>
      <c r="I1" s="107"/>
    </row>
    <row r="2" spans="1:11" ht="4.5" customHeight="1" thickBot="1" x14ac:dyDescent="0.35">
      <c r="A2" s="398"/>
      <c r="B2" s="398"/>
      <c r="C2" s="398"/>
      <c r="D2" s="398"/>
      <c r="E2" s="398"/>
      <c r="F2" s="398"/>
      <c r="G2" s="398"/>
      <c r="H2" s="398"/>
      <c r="I2" s="108"/>
    </row>
    <row r="3" spans="1:11" ht="15" thickBot="1" x14ac:dyDescent="0.25">
      <c r="A3" s="399" t="s">
        <v>4</v>
      </c>
      <c r="B3" s="400"/>
      <c r="C3" s="400"/>
      <c r="D3" s="400"/>
      <c r="E3" s="400"/>
      <c r="F3" s="400"/>
      <c r="G3" s="400"/>
      <c r="H3" s="401"/>
      <c r="I3" s="109"/>
    </row>
    <row r="4" spans="1:11" ht="4.5" customHeight="1" thickBot="1" x14ac:dyDescent="0.25">
      <c r="A4" s="212"/>
      <c r="B4" s="211"/>
      <c r="C4" s="124"/>
      <c r="D4" s="124"/>
      <c r="E4" s="124"/>
      <c r="F4" s="67"/>
      <c r="G4" s="212"/>
      <c r="H4" s="212"/>
      <c r="I4" s="109"/>
    </row>
    <row r="5" spans="1:11" ht="14.25" x14ac:dyDescent="0.2">
      <c r="A5" s="370" t="s">
        <v>203</v>
      </c>
      <c r="B5" s="371"/>
      <c r="C5" s="371"/>
      <c r="D5" s="371"/>
      <c r="E5" s="372"/>
      <c r="F5" s="402" t="s">
        <v>204</v>
      </c>
      <c r="G5" s="403"/>
      <c r="H5" s="404"/>
      <c r="I5" s="110"/>
    </row>
    <row r="6" spans="1:11" ht="14.25" x14ac:dyDescent="0.2">
      <c r="A6" s="345" t="s">
        <v>187</v>
      </c>
      <c r="B6" s="346"/>
      <c r="C6" s="346"/>
      <c r="D6" s="346"/>
      <c r="E6" s="347"/>
      <c r="F6" s="351" t="s">
        <v>212</v>
      </c>
      <c r="G6" s="352"/>
      <c r="H6" s="353"/>
      <c r="I6" s="110"/>
    </row>
    <row r="7" spans="1:11" s="213" customFormat="1" ht="14.25" x14ac:dyDescent="0.2">
      <c r="A7" s="405" t="s">
        <v>205</v>
      </c>
      <c r="B7" s="406"/>
      <c r="C7" s="406"/>
      <c r="D7" s="407"/>
      <c r="E7" s="351" t="s">
        <v>12</v>
      </c>
      <c r="F7" s="408"/>
      <c r="G7" s="408"/>
      <c r="H7" s="409"/>
      <c r="I7" s="109"/>
    </row>
    <row r="8" spans="1:11" ht="14.25" x14ac:dyDescent="0.2">
      <c r="A8" s="410" t="s">
        <v>206</v>
      </c>
      <c r="B8" s="411"/>
      <c r="C8" s="411"/>
      <c r="D8" s="412"/>
      <c r="E8" s="354" t="s">
        <v>9</v>
      </c>
      <c r="F8" s="413" t="s">
        <v>7</v>
      </c>
      <c r="G8" s="208" t="s">
        <v>21</v>
      </c>
      <c r="H8" s="209" t="s">
        <v>8</v>
      </c>
      <c r="I8" s="110"/>
    </row>
    <row r="9" spans="1:11" ht="15" thickBot="1" x14ac:dyDescent="0.25">
      <c r="A9" s="415" t="s">
        <v>142</v>
      </c>
      <c r="B9" s="416"/>
      <c r="C9" s="416"/>
      <c r="D9" s="417"/>
      <c r="E9" s="355"/>
      <c r="F9" s="414"/>
      <c r="G9" s="4" t="s">
        <v>10</v>
      </c>
      <c r="H9" s="328">
        <v>0.26100000000000001</v>
      </c>
      <c r="I9" s="111"/>
    </row>
    <row r="10" spans="1:11" ht="4.5" customHeight="1" thickBot="1" x14ac:dyDescent="0.25">
      <c r="A10" s="390"/>
      <c r="B10" s="390"/>
      <c r="C10" s="390"/>
      <c r="D10" s="390"/>
      <c r="E10" s="390"/>
      <c r="F10" s="390"/>
      <c r="G10" s="390"/>
      <c r="H10" s="390"/>
      <c r="I10" s="112"/>
    </row>
    <row r="11" spans="1:11" ht="39" thickBot="1" x14ac:dyDescent="0.25">
      <c r="A11" s="97" t="s">
        <v>0</v>
      </c>
      <c r="B11" s="225" t="s">
        <v>6</v>
      </c>
      <c r="C11" s="98" t="s">
        <v>1</v>
      </c>
      <c r="D11" s="98" t="s">
        <v>199</v>
      </c>
      <c r="E11" s="99" t="s">
        <v>198</v>
      </c>
      <c r="F11" s="100" t="s">
        <v>13</v>
      </c>
      <c r="G11" s="101" t="s">
        <v>14</v>
      </c>
      <c r="H11" s="102" t="s">
        <v>11</v>
      </c>
      <c r="I11" s="113"/>
    </row>
    <row r="12" spans="1:11" ht="15.75" customHeight="1" x14ac:dyDescent="0.25">
      <c r="A12" s="295">
        <v>1</v>
      </c>
      <c r="B12" s="289" t="s">
        <v>194</v>
      </c>
      <c r="C12" s="290" t="s">
        <v>202</v>
      </c>
      <c r="D12" s="291"/>
      <c r="E12" s="292"/>
      <c r="F12" s="293"/>
      <c r="G12" s="293"/>
      <c r="H12" s="294"/>
      <c r="I12" s="114"/>
    </row>
    <row r="13" spans="1:11" ht="160.5" customHeight="1" x14ac:dyDescent="0.2">
      <c r="A13" s="334" t="s">
        <v>15</v>
      </c>
      <c r="B13" s="277" t="s">
        <v>108</v>
      </c>
      <c r="C13" s="90" t="s">
        <v>116</v>
      </c>
      <c r="D13" s="81" t="s">
        <v>117</v>
      </c>
      <c r="E13" s="304">
        <v>1</v>
      </c>
      <c r="F13" s="279">
        <v>1073.06</v>
      </c>
      <c r="G13" s="218">
        <f>ROUND(F13*(1+$H$9),2)</f>
        <v>1353.13</v>
      </c>
      <c r="H13" s="219">
        <f>ROUND(E13*G13,2)</f>
        <v>1353.13</v>
      </c>
      <c r="I13" s="114"/>
      <c r="K13" s="121"/>
    </row>
    <row r="14" spans="1:11" ht="21" customHeight="1" thickBot="1" x14ac:dyDescent="0.25">
      <c r="A14" s="103"/>
      <c r="B14" s="82"/>
      <c r="C14" s="83" t="s">
        <v>114</v>
      </c>
      <c r="D14" s="104"/>
      <c r="E14" s="91"/>
      <c r="F14" s="280"/>
      <c r="G14" s="220"/>
      <c r="H14" s="221">
        <f>SUM(H13:H13)</f>
        <v>1353.13</v>
      </c>
      <c r="I14" s="115"/>
    </row>
    <row r="15" spans="1:11" ht="21.75" customHeight="1" x14ac:dyDescent="0.2">
      <c r="A15" s="295">
        <v>2</v>
      </c>
      <c r="B15" s="296" t="s">
        <v>191</v>
      </c>
      <c r="C15" s="297" t="s">
        <v>190</v>
      </c>
      <c r="D15" s="296"/>
      <c r="E15" s="298"/>
      <c r="F15" s="299"/>
      <c r="G15" s="293"/>
      <c r="H15" s="294"/>
      <c r="I15" s="115"/>
    </row>
    <row r="16" spans="1:11" ht="21" customHeight="1" x14ac:dyDescent="0.2">
      <c r="A16" s="313" t="s">
        <v>16</v>
      </c>
      <c r="B16" s="84" t="s">
        <v>183</v>
      </c>
      <c r="C16" s="89" t="s">
        <v>184</v>
      </c>
      <c r="D16" s="82" t="s">
        <v>39</v>
      </c>
      <c r="E16" s="305">
        <v>2910</v>
      </c>
      <c r="F16" s="282">
        <v>0.8</v>
      </c>
      <c r="G16" s="220">
        <f>ROUND(F16*(1+$H$9),2)</f>
        <v>1.01</v>
      </c>
      <c r="H16" s="222">
        <f>ROUND(E16*G16,2)</f>
        <v>2939.1</v>
      </c>
      <c r="I16" s="115"/>
    </row>
    <row r="17" spans="1:18" ht="51.75" customHeight="1" x14ac:dyDescent="0.2">
      <c r="A17" s="313" t="s">
        <v>27</v>
      </c>
      <c r="B17" s="84" t="s">
        <v>200</v>
      </c>
      <c r="C17" s="85" t="s">
        <v>195</v>
      </c>
      <c r="D17" s="104" t="s">
        <v>39</v>
      </c>
      <c r="E17" s="304">
        <v>2308.6</v>
      </c>
      <c r="F17" s="326">
        <v>44.94</v>
      </c>
      <c r="G17" s="220">
        <f>ROUND(F17*(1+$H$9),2)</f>
        <v>56.67</v>
      </c>
      <c r="H17" s="222">
        <f>ROUND(E17*G17,2)</f>
        <v>130828.36</v>
      </c>
      <c r="I17" s="115"/>
    </row>
    <row r="18" spans="1:18" ht="21.75" customHeight="1" thickBot="1" x14ac:dyDescent="0.25">
      <c r="A18" s="325"/>
      <c r="B18" s="323"/>
      <c r="C18" s="83" t="s">
        <v>66</v>
      </c>
      <c r="D18" s="143"/>
      <c r="E18" s="306"/>
      <c r="F18" s="281"/>
      <c r="G18" s="220"/>
      <c r="H18" s="223">
        <f>SUM(H16:H17)</f>
        <v>133767.46</v>
      </c>
      <c r="I18" s="115"/>
    </row>
    <row r="19" spans="1:18" s="1" customFormat="1" ht="16.5" customHeight="1" x14ac:dyDescent="0.25">
      <c r="A19" s="295">
        <v>3</v>
      </c>
      <c r="B19" s="296" t="s">
        <v>193</v>
      </c>
      <c r="C19" s="300" t="s">
        <v>185</v>
      </c>
      <c r="D19" s="301"/>
      <c r="E19" s="332"/>
      <c r="F19" s="302"/>
      <c r="G19" s="303"/>
      <c r="H19" s="302"/>
      <c r="I19" s="115"/>
      <c r="Q19" s="125"/>
      <c r="R19" s="125"/>
    </row>
    <row r="20" spans="1:18" s="1" customFormat="1" ht="39" customHeight="1" x14ac:dyDescent="0.25">
      <c r="A20" s="333" t="s">
        <v>17</v>
      </c>
      <c r="B20" s="324" t="s">
        <v>143</v>
      </c>
      <c r="C20" s="314" t="s">
        <v>210</v>
      </c>
      <c r="D20" s="87" t="s">
        <v>33</v>
      </c>
      <c r="E20" s="315">
        <v>970</v>
      </c>
      <c r="F20" s="88">
        <v>38.33</v>
      </c>
      <c r="G20" s="220">
        <f>ROUND(F20*(1+$H$9),2)</f>
        <v>48.33</v>
      </c>
      <c r="H20" s="224">
        <f>ROUND(E20*G20,2)</f>
        <v>46880.1</v>
      </c>
      <c r="I20" s="115"/>
      <c r="Q20" s="330"/>
      <c r="R20" s="330"/>
    </row>
    <row r="21" spans="1:18" s="1" customFormat="1" ht="40.5" customHeight="1" x14ac:dyDescent="0.25">
      <c r="A21" s="333" t="s">
        <v>22</v>
      </c>
      <c r="B21" s="324" t="s">
        <v>143</v>
      </c>
      <c r="C21" s="314" t="s">
        <v>211</v>
      </c>
      <c r="D21" s="87" t="s">
        <v>33</v>
      </c>
      <c r="E21" s="315">
        <v>12</v>
      </c>
      <c r="F21" s="88">
        <v>38.33</v>
      </c>
      <c r="G21" s="220">
        <f>ROUND(F21*(1+$H$9),2)</f>
        <v>48.33</v>
      </c>
      <c r="H21" s="224">
        <f>ROUND(E21*G21,2)</f>
        <v>579.96</v>
      </c>
      <c r="I21" s="115"/>
      <c r="Q21" s="330"/>
      <c r="R21" s="330"/>
    </row>
    <row r="22" spans="1:18" s="2" customFormat="1" ht="15" customHeight="1" thickBot="1" x14ac:dyDescent="0.3">
      <c r="A22" s="322"/>
      <c r="B22" s="323"/>
      <c r="C22" s="83" t="s">
        <v>77</v>
      </c>
      <c r="D22" s="87"/>
      <c r="E22" s="214"/>
      <c r="F22" s="287"/>
      <c r="G22" s="220"/>
      <c r="H22" s="288">
        <f>+H20+H21</f>
        <v>47460.06</v>
      </c>
      <c r="I22" s="119"/>
      <c r="K22" s="121"/>
      <c r="Q22" s="52"/>
      <c r="R22" s="52"/>
    </row>
    <row r="23" spans="1:18" s="2" customFormat="1" ht="15" customHeight="1" x14ac:dyDescent="0.25">
      <c r="A23" s="331">
        <v>4</v>
      </c>
      <c r="B23" s="296" t="s">
        <v>192</v>
      </c>
      <c r="C23" s="300" t="s">
        <v>189</v>
      </c>
      <c r="D23" s="300"/>
      <c r="E23" s="300"/>
      <c r="F23" s="300"/>
      <c r="G23" s="300"/>
      <c r="H23" s="300"/>
      <c r="I23" s="119"/>
      <c r="K23" s="121"/>
      <c r="Q23" s="52"/>
      <c r="R23" s="52"/>
    </row>
    <row r="24" spans="1:18" s="2" customFormat="1" ht="42" customHeight="1" x14ac:dyDescent="0.25">
      <c r="A24" s="327" t="s">
        <v>18</v>
      </c>
      <c r="B24" s="324" t="s">
        <v>55</v>
      </c>
      <c r="C24" s="86" t="s">
        <v>201</v>
      </c>
      <c r="D24" s="87" t="s">
        <v>33</v>
      </c>
      <c r="E24" s="315">
        <v>970</v>
      </c>
      <c r="F24" s="88">
        <v>16.66</v>
      </c>
      <c r="G24" s="220">
        <f>ROUND(F24*(1+$H$9),2)</f>
        <v>21.01</v>
      </c>
      <c r="H24" s="224">
        <f>ROUND(E24*G24,2)</f>
        <v>20379.7</v>
      </c>
      <c r="I24" s="120"/>
      <c r="J24" s="77"/>
      <c r="K24" s="106"/>
      <c r="L24" s="106"/>
      <c r="Q24" s="52"/>
      <c r="R24" s="52"/>
    </row>
    <row r="25" spans="1:18" ht="19.5" customHeight="1" thickBot="1" x14ac:dyDescent="0.25">
      <c r="A25" s="141"/>
      <c r="B25" s="272"/>
      <c r="C25" s="142" t="s">
        <v>78</v>
      </c>
      <c r="D25" s="143"/>
      <c r="E25" s="144"/>
      <c r="F25" s="275"/>
      <c r="G25" s="276"/>
      <c r="H25" s="105">
        <f>H24</f>
        <v>20379.7</v>
      </c>
      <c r="I25" s="140"/>
    </row>
    <row r="26" spans="1:18" ht="17.25" thickBot="1" x14ac:dyDescent="0.25">
      <c r="A26" s="391" t="s">
        <v>19</v>
      </c>
      <c r="B26" s="392"/>
      <c r="C26" s="392"/>
      <c r="D26" s="392"/>
      <c r="E26" s="392"/>
      <c r="F26" s="392"/>
      <c r="G26" s="392"/>
      <c r="H26" s="274">
        <f>H14+H18+H22+H25</f>
        <v>202960.35</v>
      </c>
      <c r="I26" s="283"/>
    </row>
    <row r="27" spans="1:18" ht="33.75" customHeight="1" x14ac:dyDescent="0.2">
      <c r="A27" s="393"/>
      <c r="B27" s="393"/>
      <c r="C27" s="393"/>
      <c r="D27" s="393"/>
      <c r="E27" s="393"/>
      <c r="F27" s="393"/>
      <c r="G27" s="393"/>
      <c r="H27" s="393"/>
      <c r="I27" s="116"/>
    </row>
    <row r="28" spans="1:18" ht="16.5" x14ac:dyDescent="0.3">
      <c r="A28" s="312"/>
      <c r="B28" s="312"/>
      <c r="C28" s="312"/>
      <c r="D28" s="312"/>
      <c r="E28" s="312"/>
      <c r="F28" s="312"/>
      <c r="G28" s="312"/>
      <c r="H28" s="312"/>
      <c r="I28" s="117"/>
    </row>
    <row r="29" spans="1:18" ht="12.75" customHeight="1" x14ac:dyDescent="0.3">
      <c r="A29" s="93"/>
      <c r="B29" s="92"/>
      <c r="C29" s="285"/>
      <c r="D29" s="93"/>
      <c r="E29" s="92"/>
      <c r="F29" s="92"/>
      <c r="G29" s="286"/>
      <c r="H29" s="286"/>
      <c r="I29" s="117"/>
    </row>
    <row r="30" spans="1:18" ht="16.5" hidden="1" x14ac:dyDescent="0.3">
      <c r="A30" s="93"/>
      <c r="B30" s="92"/>
      <c r="C30" s="284" t="s">
        <v>196</v>
      </c>
      <c r="D30" s="93"/>
      <c r="E30" s="389"/>
      <c r="F30" s="389"/>
      <c r="G30" s="210"/>
      <c r="H30" s="210"/>
      <c r="I30" s="117"/>
    </row>
    <row r="31" spans="1:18" ht="16.5" x14ac:dyDescent="0.3">
      <c r="A31" s="95"/>
      <c r="B31" s="394" t="s">
        <v>207</v>
      </c>
      <c r="C31" s="394"/>
      <c r="D31" s="394"/>
      <c r="E31" s="394"/>
      <c r="F31" s="394"/>
      <c r="G31" s="394"/>
      <c r="H31" s="96"/>
      <c r="I31" s="116"/>
    </row>
    <row r="32" spans="1:18" ht="16.5" x14ac:dyDescent="0.3">
      <c r="A32" s="95"/>
      <c r="B32" s="394" t="s">
        <v>208</v>
      </c>
      <c r="C32" s="394"/>
      <c r="D32" s="394"/>
      <c r="E32" s="394"/>
      <c r="F32" s="394"/>
      <c r="G32" s="394"/>
      <c r="H32" s="96"/>
      <c r="I32" s="116"/>
    </row>
    <row r="33" spans="1:9" ht="16.5" x14ac:dyDescent="0.3">
      <c r="A33" s="95"/>
      <c r="B33" s="226"/>
      <c r="C33" s="94"/>
      <c r="D33" s="95"/>
      <c r="E33" s="96"/>
      <c r="F33" s="215"/>
      <c r="G33" s="96"/>
      <c r="H33" s="96"/>
      <c r="I33" s="117"/>
    </row>
    <row r="34" spans="1:9" ht="16.5" x14ac:dyDescent="0.3">
      <c r="A34" s="93"/>
      <c r="B34" s="92"/>
      <c r="C34" s="285"/>
      <c r="D34" s="93"/>
      <c r="E34" s="389"/>
      <c r="F34" s="389"/>
      <c r="G34" s="210"/>
      <c r="H34" s="210"/>
      <c r="I34" s="117"/>
    </row>
    <row r="35" spans="1:9" ht="33" x14ac:dyDescent="0.3">
      <c r="A35" s="93"/>
      <c r="B35" s="92"/>
      <c r="C35" s="329" t="s">
        <v>209</v>
      </c>
      <c r="D35" s="93"/>
      <c r="E35" s="389"/>
      <c r="F35" s="389"/>
      <c r="G35" s="210"/>
      <c r="H35" s="210"/>
      <c r="I35" s="117"/>
    </row>
    <row r="36" spans="1:9" ht="16.5" x14ac:dyDescent="0.3">
      <c r="A36" s="95"/>
      <c r="B36" s="226"/>
      <c r="C36" s="94"/>
      <c r="D36" s="95"/>
      <c r="E36" s="96"/>
      <c r="F36" s="215"/>
      <c r="G36" s="96"/>
      <c r="H36" s="96"/>
      <c r="I36" s="117"/>
    </row>
    <row r="37" spans="1:9" ht="16.5" x14ac:dyDescent="0.3">
      <c r="A37" s="95"/>
      <c r="B37" s="226"/>
      <c r="C37" s="94"/>
      <c r="D37" s="95"/>
      <c r="E37" s="96"/>
      <c r="F37" s="215"/>
      <c r="G37" s="96"/>
      <c r="H37" s="96"/>
    </row>
    <row r="38" spans="1:9" ht="16.5" x14ac:dyDescent="0.3">
      <c r="A38" s="95"/>
      <c r="B38" s="395"/>
      <c r="C38" s="395"/>
      <c r="D38" s="395"/>
      <c r="E38" s="395"/>
      <c r="F38" s="395"/>
      <c r="G38" s="395"/>
      <c r="H38" s="96"/>
    </row>
    <row r="39" spans="1:9" ht="16.5" x14ac:dyDescent="0.3">
      <c r="A39" s="46"/>
      <c r="B39" s="227"/>
      <c r="C39" s="39"/>
      <c r="D39" s="46"/>
      <c r="E39" s="75"/>
      <c r="F39" s="216"/>
      <c r="G39" s="75"/>
      <c r="H39" s="75"/>
    </row>
  </sheetData>
  <mergeCells count="25">
    <mergeCell ref="B38:G38"/>
    <mergeCell ref="A5:E5"/>
    <mergeCell ref="A1:B1"/>
    <mergeCell ref="C1:H1"/>
    <mergeCell ref="A2:H2"/>
    <mergeCell ref="A3:H3"/>
    <mergeCell ref="F5:H5"/>
    <mergeCell ref="A6:E6"/>
    <mergeCell ref="A7:D7"/>
    <mergeCell ref="E7:H7"/>
    <mergeCell ref="A8:D8"/>
    <mergeCell ref="E8:E9"/>
    <mergeCell ref="F8:F9"/>
    <mergeCell ref="A9:D9"/>
    <mergeCell ref="F6:H6"/>
    <mergeCell ref="E34:F34"/>
    <mergeCell ref="E35:F35"/>
    <mergeCell ref="A10:H10"/>
    <mergeCell ref="A26:G26"/>
    <mergeCell ref="E30:F30"/>
    <mergeCell ref="A27:H27"/>
    <mergeCell ref="B31:D31"/>
    <mergeCell ref="E31:G31"/>
    <mergeCell ref="B32:D32"/>
    <mergeCell ref="E32:G32"/>
  </mergeCells>
  <printOptions horizontalCentered="1"/>
  <pageMargins left="0.23622047244094491" right="0.23622047244094491" top="0.47244094488188981" bottom="0.47244094488188981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showGridLines="0" showZeros="0" view="pageBreakPreview" zoomScale="90" zoomScaleNormal="75" zoomScaleSheetLayoutView="90" workbookViewId="0">
      <selection activeCell="D18" sqref="D18"/>
    </sheetView>
  </sheetViews>
  <sheetFormatPr defaultRowHeight="12.75" x14ac:dyDescent="0.2"/>
  <cols>
    <col min="1" max="1" width="8.140625" style="145" customWidth="1"/>
    <col min="2" max="2" width="39.85546875" style="145" customWidth="1"/>
    <col min="3" max="3" width="14.42578125" style="190" customWidth="1"/>
    <col min="4" max="4" width="15" style="190" customWidth="1"/>
    <col min="5" max="5" width="15" style="145" bestFit="1" customWidth="1"/>
    <col min="6" max="6" width="14.7109375" style="145" customWidth="1"/>
    <col min="7" max="7" width="13.7109375" style="145" customWidth="1"/>
    <col min="8" max="8" width="15.85546875" style="145" customWidth="1"/>
    <col min="9" max="9" width="13.85546875" style="145" customWidth="1"/>
    <col min="10" max="10" width="15" style="145" customWidth="1"/>
    <col min="11" max="12" width="11.140625" style="145" bestFit="1" customWidth="1"/>
    <col min="13" max="255" width="9.140625" style="145"/>
    <col min="256" max="256" width="8.140625" style="145" customWidth="1"/>
    <col min="257" max="257" width="10.28515625" style="145" bestFit="1" customWidth="1"/>
    <col min="258" max="258" width="39.85546875" style="145" customWidth="1"/>
    <col min="259" max="259" width="14.42578125" style="145" customWidth="1"/>
    <col min="260" max="260" width="15" style="145" customWidth="1"/>
    <col min="261" max="261" width="15" style="145" bestFit="1" customWidth="1"/>
    <col min="262" max="262" width="14.7109375" style="145" customWidth="1"/>
    <col min="263" max="263" width="13.7109375" style="145" customWidth="1"/>
    <col min="264" max="264" width="15.85546875" style="145" customWidth="1"/>
    <col min="265" max="265" width="13.85546875" style="145" customWidth="1"/>
    <col min="266" max="266" width="15" style="145" customWidth="1"/>
    <col min="267" max="268" width="11.140625" style="145" bestFit="1" customWidth="1"/>
    <col min="269" max="511" width="9.140625" style="145"/>
    <col min="512" max="512" width="8.140625" style="145" customWidth="1"/>
    <col min="513" max="513" width="10.28515625" style="145" bestFit="1" customWidth="1"/>
    <col min="514" max="514" width="39.85546875" style="145" customWidth="1"/>
    <col min="515" max="515" width="14.42578125" style="145" customWidth="1"/>
    <col min="516" max="516" width="15" style="145" customWidth="1"/>
    <col min="517" max="517" width="15" style="145" bestFit="1" customWidth="1"/>
    <col min="518" max="518" width="14.7109375" style="145" customWidth="1"/>
    <col min="519" max="519" width="13.7109375" style="145" customWidth="1"/>
    <col min="520" max="520" width="15.85546875" style="145" customWidth="1"/>
    <col min="521" max="521" width="13.85546875" style="145" customWidth="1"/>
    <col min="522" max="522" width="15" style="145" customWidth="1"/>
    <col min="523" max="524" width="11.140625" style="145" bestFit="1" customWidth="1"/>
    <col min="525" max="767" width="9.140625" style="145"/>
    <col min="768" max="768" width="8.140625" style="145" customWidth="1"/>
    <col min="769" max="769" width="10.28515625" style="145" bestFit="1" customWidth="1"/>
    <col min="770" max="770" width="39.85546875" style="145" customWidth="1"/>
    <col min="771" max="771" width="14.42578125" style="145" customWidth="1"/>
    <col min="772" max="772" width="15" style="145" customWidth="1"/>
    <col min="773" max="773" width="15" style="145" bestFit="1" customWidth="1"/>
    <col min="774" max="774" width="14.7109375" style="145" customWidth="1"/>
    <col min="775" max="775" width="13.7109375" style="145" customWidth="1"/>
    <col min="776" max="776" width="15.85546875" style="145" customWidth="1"/>
    <col min="777" max="777" width="13.85546875" style="145" customWidth="1"/>
    <col min="778" max="778" width="15" style="145" customWidth="1"/>
    <col min="779" max="780" width="11.140625" style="145" bestFit="1" customWidth="1"/>
    <col min="781" max="1023" width="9.140625" style="145"/>
    <col min="1024" max="1024" width="8.140625" style="145" customWidth="1"/>
    <col min="1025" max="1025" width="10.28515625" style="145" bestFit="1" customWidth="1"/>
    <col min="1026" max="1026" width="39.85546875" style="145" customWidth="1"/>
    <col min="1027" max="1027" width="14.42578125" style="145" customWidth="1"/>
    <col min="1028" max="1028" width="15" style="145" customWidth="1"/>
    <col min="1029" max="1029" width="15" style="145" bestFit="1" customWidth="1"/>
    <col min="1030" max="1030" width="14.7109375" style="145" customWidth="1"/>
    <col min="1031" max="1031" width="13.7109375" style="145" customWidth="1"/>
    <col min="1032" max="1032" width="15.85546875" style="145" customWidth="1"/>
    <col min="1033" max="1033" width="13.85546875" style="145" customWidth="1"/>
    <col min="1034" max="1034" width="15" style="145" customWidth="1"/>
    <col min="1035" max="1036" width="11.140625" style="145" bestFit="1" customWidth="1"/>
    <col min="1037" max="1279" width="9.140625" style="145"/>
    <col min="1280" max="1280" width="8.140625" style="145" customWidth="1"/>
    <col min="1281" max="1281" width="10.28515625" style="145" bestFit="1" customWidth="1"/>
    <col min="1282" max="1282" width="39.85546875" style="145" customWidth="1"/>
    <col min="1283" max="1283" width="14.42578125" style="145" customWidth="1"/>
    <col min="1284" max="1284" width="15" style="145" customWidth="1"/>
    <col min="1285" max="1285" width="15" style="145" bestFit="1" customWidth="1"/>
    <col min="1286" max="1286" width="14.7109375" style="145" customWidth="1"/>
    <col min="1287" max="1287" width="13.7109375" style="145" customWidth="1"/>
    <col min="1288" max="1288" width="15.85546875" style="145" customWidth="1"/>
    <col min="1289" max="1289" width="13.85546875" style="145" customWidth="1"/>
    <col min="1290" max="1290" width="15" style="145" customWidth="1"/>
    <col min="1291" max="1292" width="11.140625" style="145" bestFit="1" customWidth="1"/>
    <col min="1293" max="1535" width="9.140625" style="145"/>
    <col min="1536" max="1536" width="8.140625" style="145" customWidth="1"/>
    <col min="1537" max="1537" width="10.28515625" style="145" bestFit="1" customWidth="1"/>
    <col min="1538" max="1538" width="39.85546875" style="145" customWidth="1"/>
    <col min="1539" max="1539" width="14.42578125" style="145" customWidth="1"/>
    <col min="1540" max="1540" width="15" style="145" customWidth="1"/>
    <col min="1541" max="1541" width="15" style="145" bestFit="1" customWidth="1"/>
    <col min="1542" max="1542" width="14.7109375" style="145" customWidth="1"/>
    <col min="1543" max="1543" width="13.7109375" style="145" customWidth="1"/>
    <col min="1544" max="1544" width="15.85546875" style="145" customWidth="1"/>
    <col min="1545" max="1545" width="13.85546875" style="145" customWidth="1"/>
    <col min="1546" max="1546" width="15" style="145" customWidth="1"/>
    <col min="1547" max="1548" width="11.140625" style="145" bestFit="1" customWidth="1"/>
    <col min="1549" max="1791" width="9.140625" style="145"/>
    <col min="1792" max="1792" width="8.140625" style="145" customWidth="1"/>
    <col min="1793" max="1793" width="10.28515625" style="145" bestFit="1" customWidth="1"/>
    <col min="1794" max="1794" width="39.85546875" style="145" customWidth="1"/>
    <col min="1795" max="1795" width="14.42578125" style="145" customWidth="1"/>
    <col min="1796" max="1796" width="15" style="145" customWidth="1"/>
    <col min="1797" max="1797" width="15" style="145" bestFit="1" customWidth="1"/>
    <col min="1798" max="1798" width="14.7109375" style="145" customWidth="1"/>
    <col min="1799" max="1799" width="13.7109375" style="145" customWidth="1"/>
    <col min="1800" max="1800" width="15.85546875" style="145" customWidth="1"/>
    <col min="1801" max="1801" width="13.85546875" style="145" customWidth="1"/>
    <col min="1802" max="1802" width="15" style="145" customWidth="1"/>
    <col min="1803" max="1804" width="11.140625" style="145" bestFit="1" customWidth="1"/>
    <col min="1805" max="2047" width="9.140625" style="145"/>
    <col min="2048" max="2048" width="8.140625" style="145" customWidth="1"/>
    <col min="2049" max="2049" width="10.28515625" style="145" bestFit="1" customWidth="1"/>
    <col min="2050" max="2050" width="39.85546875" style="145" customWidth="1"/>
    <col min="2051" max="2051" width="14.42578125" style="145" customWidth="1"/>
    <col min="2052" max="2052" width="15" style="145" customWidth="1"/>
    <col min="2053" max="2053" width="15" style="145" bestFit="1" customWidth="1"/>
    <col min="2054" max="2054" width="14.7109375" style="145" customWidth="1"/>
    <col min="2055" max="2055" width="13.7109375" style="145" customWidth="1"/>
    <col min="2056" max="2056" width="15.85546875" style="145" customWidth="1"/>
    <col min="2057" max="2057" width="13.85546875" style="145" customWidth="1"/>
    <col min="2058" max="2058" width="15" style="145" customWidth="1"/>
    <col min="2059" max="2060" width="11.140625" style="145" bestFit="1" customWidth="1"/>
    <col min="2061" max="2303" width="9.140625" style="145"/>
    <col min="2304" max="2304" width="8.140625" style="145" customWidth="1"/>
    <col min="2305" max="2305" width="10.28515625" style="145" bestFit="1" customWidth="1"/>
    <col min="2306" max="2306" width="39.85546875" style="145" customWidth="1"/>
    <col min="2307" max="2307" width="14.42578125" style="145" customWidth="1"/>
    <col min="2308" max="2308" width="15" style="145" customWidth="1"/>
    <col min="2309" max="2309" width="15" style="145" bestFit="1" customWidth="1"/>
    <col min="2310" max="2310" width="14.7109375" style="145" customWidth="1"/>
    <col min="2311" max="2311" width="13.7109375" style="145" customWidth="1"/>
    <col min="2312" max="2312" width="15.85546875" style="145" customWidth="1"/>
    <col min="2313" max="2313" width="13.85546875" style="145" customWidth="1"/>
    <col min="2314" max="2314" width="15" style="145" customWidth="1"/>
    <col min="2315" max="2316" width="11.140625" style="145" bestFit="1" customWidth="1"/>
    <col min="2317" max="2559" width="9.140625" style="145"/>
    <col min="2560" max="2560" width="8.140625" style="145" customWidth="1"/>
    <col min="2561" max="2561" width="10.28515625" style="145" bestFit="1" customWidth="1"/>
    <col min="2562" max="2562" width="39.85546875" style="145" customWidth="1"/>
    <col min="2563" max="2563" width="14.42578125" style="145" customWidth="1"/>
    <col min="2564" max="2564" width="15" style="145" customWidth="1"/>
    <col min="2565" max="2565" width="15" style="145" bestFit="1" customWidth="1"/>
    <col min="2566" max="2566" width="14.7109375" style="145" customWidth="1"/>
    <col min="2567" max="2567" width="13.7109375" style="145" customWidth="1"/>
    <col min="2568" max="2568" width="15.85546875" style="145" customWidth="1"/>
    <col min="2569" max="2569" width="13.85546875" style="145" customWidth="1"/>
    <col min="2570" max="2570" width="15" style="145" customWidth="1"/>
    <col min="2571" max="2572" width="11.140625" style="145" bestFit="1" customWidth="1"/>
    <col min="2573" max="2815" width="9.140625" style="145"/>
    <col min="2816" max="2816" width="8.140625" style="145" customWidth="1"/>
    <col min="2817" max="2817" width="10.28515625" style="145" bestFit="1" customWidth="1"/>
    <col min="2818" max="2818" width="39.85546875" style="145" customWidth="1"/>
    <col min="2819" max="2819" width="14.42578125" style="145" customWidth="1"/>
    <col min="2820" max="2820" width="15" style="145" customWidth="1"/>
    <col min="2821" max="2821" width="15" style="145" bestFit="1" customWidth="1"/>
    <col min="2822" max="2822" width="14.7109375" style="145" customWidth="1"/>
    <col min="2823" max="2823" width="13.7109375" style="145" customWidth="1"/>
    <col min="2824" max="2824" width="15.85546875" style="145" customWidth="1"/>
    <col min="2825" max="2825" width="13.85546875" style="145" customWidth="1"/>
    <col min="2826" max="2826" width="15" style="145" customWidth="1"/>
    <col min="2827" max="2828" width="11.140625" style="145" bestFit="1" customWidth="1"/>
    <col min="2829" max="3071" width="9.140625" style="145"/>
    <col min="3072" max="3072" width="8.140625" style="145" customWidth="1"/>
    <col min="3073" max="3073" width="10.28515625" style="145" bestFit="1" customWidth="1"/>
    <col min="3074" max="3074" width="39.85546875" style="145" customWidth="1"/>
    <col min="3075" max="3075" width="14.42578125" style="145" customWidth="1"/>
    <col min="3076" max="3076" width="15" style="145" customWidth="1"/>
    <col min="3077" max="3077" width="15" style="145" bestFit="1" customWidth="1"/>
    <col min="3078" max="3078" width="14.7109375" style="145" customWidth="1"/>
    <col min="3079" max="3079" width="13.7109375" style="145" customWidth="1"/>
    <col min="3080" max="3080" width="15.85546875" style="145" customWidth="1"/>
    <col min="3081" max="3081" width="13.85546875" style="145" customWidth="1"/>
    <col min="3082" max="3082" width="15" style="145" customWidth="1"/>
    <col min="3083" max="3084" width="11.140625" style="145" bestFit="1" customWidth="1"/>
    <col min="3085" max="3327" width="9.140625" style="145"/>
    <col min="3328" max="3328" width="8.140625" style="145" customWidth="1"/>
    <col min="3329" max="3329" width="10.28515625" style="145" bestFit="1" customWidth="1"/>
    <col min="3330" max="3330" width="39.85546875" style="145" customWidth="1"/>
    <col min="3331" max="3331" width="14.42578125" style="145" customWidth="1"/>
    <col min="3332" max="3332" width="15" style="145" customWidth="1"/>
    <col min="3333" max="3333" width="15" style="145" bestFit="1" customWidth="1"/>
    <col min="3334" max="3334" width="14.7109375" style="145" customWidth="1"/>
    <col min="3335" max="3335" width="13.7109375" style="145" customWidth="1"/>
    <col min="3336" max="3336" width="15.85546875" style="145" customWidth="1"/>
    <col min="3337" max="3337" width="13.85546875" style="145" customWidth="1"/>
    <col min="3338" max="3338" width="15" style="145" customWidth="1"/>
    <col min="3339" max="3340" width="11.140625" style="145" bestFit="1" customWidth="1"/>
    <col min="3341" max="3583" width="9.140625" style="145"/>
    <col min="3584" max="3584" width="8.140625" style="145" customWidth="1"/>
    <col min="3585" max="3585" width="10.28515625" style="145" bestFit="1" customWidth="1"/>
    <col min="3586" max="3586" width="39.85546875" style="145" customWidth="1"/>
    <col min="3587" max="3587" width="14.42578125" style="145" customWidth="1"/>
    <col min="3588" max="3588" width="15" style="145" customWidth="1"/>
    <col min="3589" max="3589" width="15" style="145" bestFit="1" customWidth="1"/>
    <col min="3590" max="3590" width="14.7109375" style="145" customWidth="1"/>
    <col min="3591" max="3591" width="13.7109375" style="145" customWidth="1"/>
    <col min="3592" max="3592" width="15.85546875" style="145" customWidth="1"/>
    <col min="3593" max="3593" width="13.85546875" style="145" customWidth="1"/>
    <col min="3594" max="3594" width="15" style="145" customWidth="1"/>
    <col min="3595" max="3596" width="11.140625" style="145" bestFit="1" customWidth="1"/>
    <col min="3597" max="3839" width="9.140625" style="145"/>
    <col min="3840" max="3840" width="8.140625" style="145" customWidth="1"/>
    <col min="3841" max="3841" width="10.28515625" style="145" bestFit="1" customWidth="1"/>
    <col min="3842" max="3842" width="39.85546875" style="145" customWidth="1"/>
    <col min="3843" max="3843" width="14.42578125" style="145" customWidth="1"/>
    <col min="3844" max="3844" width="15" style="145" customWidth="1"/>
    <col min="3845" max="3845" width="15" style="145" bestFit="1" customWidth="1"/>
    <col min="3846" max="3846" width="14.7109375" style="145" customWidth="1"/>
    <col min="3847" max="3847" width="13.7109375" style="145" customWidth="1"/>
    <col min="3848" max="3848" width="15.85546875" style="145" customWidth="1"/>
    <col min="3849" max="3849" width="13.85546875" style="145" customWidth="1"/>
    <col min="3850" max="3850" width="15" style="145" customWidth="1"/>
    <col min="3851" max="3852" width="11.140625" style="145" bestFit="1" customWidth="1"/>
    <col min="3853" max="4095" width="9.140625" style="145"/>
    <col min="4096" max="4096" width="8.140625" style="145" customWidth="1"/>
    <col min="4097" max="4097" width="10.28515625" style="145" bestFit="1" customWidth="1"/>
    <col min="4098" max="4098" width="39.85546875" style="145" customWidth="1"/>
    <col min="4099" max="4099" width="14.42578125" style="145" customWidth="1"/>
    <col min="4100" max="4100" width="15" style="145" customWidth="1"/>
    <col min="4101" max="4101" width="15" style="145" bestFit="1" customWidth="1"/>
    <col min="4102" max="4102" width="14.7109375" style="145" customWidth="1"/>
    <col min="4103" max="4103" width="13.7109375" style="145" customWidth="1"/>
    <col min="4104" max="4104" width="15.85546875" style="145" customWidth="1"/>
    <col min="4105" max="4105" width="13.85546875" style="145" customWidth="1"/>
    <col min="4106" max="4106" width="15" style="145" customWidth="1"/>
    <col min="4107" max="4108" width="11.140625" style="145" bestFit="1" customWidth="1"/>
    <col min="4109" max="4351" width="9.140625" style="145"/>
    <col min="4352" max="4352" width="8.140625" style="145" customWidth="1"/>
    <col min="4353" max="4353" width="10.28515625" style="145" bestFit="1" customWidth="1"/>
    <col min="4354" max="4354" width="39.85546875" style="145" customWidth="1"/>
    <col min="4355" max="4355" width="14.42578125" style="145" customWidth="1"/>
    <col min="4356" max="4356" width="15" style="145" customWidth="1"/>
    <col min="4357" max="4357" width="15" style="145" bestFit="1" customWidth="1"/>
    <col min="4358" max="4358" width="14.7109375" style="145" customWidth="1"/>
    <col min="4359" max="4359" width="13.7109375" style="145" customWidth="1"/>
    <col min="4360" max="4360" width="15.85546875" style="145" customWidth="1"/>
    <col min="4361" max="4361" width="13.85546875" style="145" customWidth="1"/>
    <col min="4362" max="4362" width="15" style="145" customWidth="1"/>
    <col min="4363" max="4364" width="11.140625" style="145" bestFit="1" customWidth="1"/>
    <col min="4365" max="4607" width="9.140625" style="145"/>
    <col min="4608" max="4608" width="8.140625" style="145" customWidth="1"/>
    <col min="4609" max="4609" width="10.28515625" style="145" bestFit="1" customWidth="1"/>
    <col min="4610" max="4610" width="39.85546875" style="145" customWidth="1"/>
    <col min="4611" max="4611" width="14.42578125" style="145" customWidth="1"/>
    <col min="4612" max="4612" width="15" style="145" customWidth="1"/>
    <col min="4613" max="4613" width="15" style="145" bestFit="1" customWidth="1"/>
    <col min="4614" max="4614" width="14.7109375" style="145" customWidth="1"/>
    <col min="4615" max="4615" width="13.7109375" style="145" customWidth="1"/>
    <col min="4616" max="4616" width="15.85546875" style="145" customWidth="1"/>
    <col min="4617" max="4617" width="13.85546875" style="145" customWidth="1"/>
    <col min="4618" max="4618" width="15" style="145" customWidth="1"/>
    <col min="4619" max="4620" width="11.140625" style="145" bestFit="1" customWidth="1"/>
    <col min="4621" max="4863" width="9.140625" style="145"/>
    <col min="4864" max="4864" width="8.140625" style="145" customWidth="1"/>
    <col min="4865" max="4865" width="10.28515625" style="145" bestFit="1" customWidth="1"/>
    <col min="4866" max="4866" width="39.85546875" style="145" customWidth="1"/>
    <col min="4867" max="4867" width="14.42578125" style="145" customWidth="1"/>
    <col min="4868" max="4868" width="15" style="145" customWidth="1"/>
    <col min="4869" max="4869" width="15" style="145" bestFit="1" customWidth="1"/>
    <col min="4870" max="4870" width="14.7109375" style="145" customWidth="1"/>
    <col min="4871" max="4871" width="13.7109375" style="145" customWidth="1"/>
    <col min="4872" max="4872" width="15.85546875" style="145" customWidth="1"/>
    <col min="4873" max="4873" width="13.85546875" style="145" customWidth="1"/>
    <col min="4874" max="4874" width="15" style="145" customWidth="1"/>
    <col min="4875" max="4876" width="11.140625" style="145" bestFit="1" customWidth="1"/>
    <col min="4877" max="5119" width="9.140625" style="145"/>
    <col min="5120" max="5120" width="8.140625" style="145" customWidth="1"/>
    <col min="5121" max="5121" width="10.28515625" style="145" bestFit="1" customWidth="1"/>
    <col min="5122" max="5122" width="39.85546875" style="145" customWidth="1"/>
    <col min="5123" max="5123" width="14.42578125" style="145" customWidth="1"/>
    <col min="5124" max="5124" width="15" style="145" customWidth="1"/>
    <col min="5125" max="5125" width="15" style="145" bestFit="1" customWidth="1"/>
    <col min="5126" max="5126" width="14.7109375" style="145" customWidth="1"/>
    <col min="5127" max="5127" width="13.7109375" style="145" customWidth="1"/>
    <col min="5128" max="5128" width="15.85546875" style="145" customWidth="1"/>
    <col min="5129" max="5129" width="13.85546875" style="145" customWidth="1"/>
    <col min="5130" max="5130" width="15" style="145" customWidth="1"/>
    <col min="5131" max="5132" width="11.140625" style="145" bestFit="1" customWidth="1"/>
    <col min="5133" max="5375" width="9.140625" style="145"/>
    <col min="5376" max="5376" width="8.140625" style="145" customWidth="1"/>
    <col min="5377" max="5377" width="10.28515625" style="145" bestFit="1" customWidth="1"/>
    <col min="5378" max="5378" width="39.85546875" style="145" customWidth="1"/>
    <col min="5379" max="5379" width="14.42578125" style="145" customWidth="1"/>
    <col min="5380" max="5380" width="15" style="145" customWidth="1"/>
    <col min="5381" max="5381" width="15" style="145" bestFit="1" customWidth="1"/>
    <col min="5382" max="5382" width="14.7109375" style="145" customWidth="1"/>
    <col min="5383" max="5383" width="13.7109375" style="145" customWidth="1"/>
    <col min="5384" max="5384" width="15.85546875" style="145" customWidth="1"/>
    <col min="5385" max="5385" width="13.85546875" style="145" customWidth="1"/>
    <col min="5386" max="5386" width="15" style="145" customWidth="1"/>
    <col min="5387" max="5388" width="11.140625" style="145" bestFit="1" customWidth="1"/>
    <col min="5389" max="5631" width="9.140625" style="145"/>
    <col min="5632" max="5632" width="8.140625" style="145" customWidth="1"/>
    <col min="5633" max="5633" width="10.28515625" style="145" bestFit="1" customWidth="1"/>
    <col min="5634" max="5634" width="39.85546875" style="145" customWidth="1"/>
    <col min="5635" max="5635" width="14.42578125" style="145" customWidth="1"/>
    <col min="5636" max="5636" width="15" style="145" customWidth="1"/>
    <col min="5637" max="5637" width="15" style="145" bestFit="1" customWidth="1"/>
    <col min="5638" max="5638" width="14.7109375" style="145" customWidth="1"/>
    <col min="5639" max="5639" width="13.7109375" style="145" customWidth="1"/>
    <col min="5640" max="5640" width="15.85546875" style="145" customWidth="1"/>
    <col min="5641" max="5641" width="13.85546875" style="145" customWidth="1"/>
    <col min="5642" max="5642" width="15" style="145" customWidth="1"/>
    <col min="5643" max="5644" width="11.140625" style="145" bestFit="1" customWidth="1"/>
    <col min="5645" max="5887" width="9.140625" style="145"/>
    <col min="5888" max="5888" width="8.140625" style="145" customWidth="1"/>
    <col min="5889" max="5889" width="10.28515625" style="145" bestFit="1" customWidth="1"/>
    <col min="5890" max="5890" width="39.85546875" style="145" customWidth="1"/>
    <col min="5891" max="5891" width="14.42578125" style="145" customWidth="1"/>
    <col min="5892" max="5892" width="15" style="145" customWidth="1"/>
    <col min="5893" max="5893" width="15" style="145" bestFit="1" customWidth="1"/>
    <col min="5894" max="5894" width="14.7109375" style="145" customWidth="1"/>
    <col min="5895" max="5895" width="13.7109375" style="145" customWidth="1"/>
    <col min="5896" max="5896" width="15.85546875" style="145" customWidth="1"/>
    <col min="5897" max="5897" width="13.85546875" style="145" customWidth="1"/>
    <col min="5898" max="5898" width="15" style="145" customWidth="1"/>
    <col min="5899" max="5900" width="11.140625" style="145" bestFit="1" customWidth="1"/>
    <col min="5901" max="6143" width="9.140625" style="145"/>
    <col min="6144" max="6144" width="8.140625" style="145" customWidth="1"/>
    <col min="6145" max="6145" width="10.28515625" style="145" bestFit="1" customWidth="1"/>
    <col min="6146" max="6146" width="39.85546875" style="145" customWidth="1"/>
    <col min="6147" max="6147" width="14.42578125" style="145" customWidth="1"/>
    <col min="6148" max="6148" width="15" style="145" customWidth="1"/>
    <col min="6149" max="6149" width="15" style="145" bestFit="1" customWidth="1"/>
    <col min="6150" max="6150" width="14.7109375" style="145" customWidth="1"/>
    <col min="6151" max="6151" width="13.7109375" style="145" customWidth="1"/>
    <col min="6152" max="6152" width="15.85546875" style="145" customWidth="1"/>
    <col min="6153" max="6153" width="13.85546875" style="145" customWidth="1"/>
    <col min="6154" max="6154" width="15" style="145" customWidth="1"/>
    <col min="6155" max="6156" width="11.140625" style="145" bestFit="1" customWidth="1"/>
    <col min="6157" max="6399" width="9.140625" style="145"/>
    <col min="6400" max="6400" width="8.140625" style="145" customWidth="1"/>
    <col min="6401" max="6401" width="10.28515625" style="145" bestFit="1" customWidth="1"/>
    <col min="6402" max="6402" width="39.85546875" style="145" customWidth="1"/>
    <col min="6403" max="6403" width="14.42578125" style="145" customWidth="1"/>
    <col min="6404" max="6404" width="15" style="145" customWidth="1"/>
    <col min="6405" max="6405" width="15" style="145" bestFit="1" customWidth="1"/>
    <col min="6406" max="6406" width="14.7109375" style="145" customWidth="1"/>
    <col min="6407" max="6407" width="13.7109375" style="145" customWidth="1"/>
    <col min="6408" max="6408" width="15.85546875" style="145" customWidth="1"/>
    <col min="6409" max="6409" width="13.85546875" style="145" customWidth="1"/>
    <col min="6410" max="6410" width="15" style="145" customWidth="1"/>
    <col min="6411" max="6412" width="11.140625" style="145" bestFit="1" customWidth="1"/>
    <col min="6413" max="6655" width="9.140625" style="145"/>
    <col min="6656" max="6656" width="8.140625" style="145" customWidth="1"/>
    <col min="6657" max="6657" width="10.28515625" style="145" bestFit="1" customWidth="1"/>
    <col min="6658" max="6658" width="39.85546875" style="145" customWidth="1"/>
    <col min="6659" max="6659" width="14.42578125" style="145" customWidth="1"/>
    <col min="6660" max="6660" width="15" style="145" customWidth="1"/>
    <col min="6661" max="6661" width="15" style="145" bestFit="1" customWidth="1"/>
    <col min="6662" max="6662" width="14.7109375" style="145" customWidth="1"/>
    <col min="6663" max="6663" width="13.7109375" style="145" customWidth="1"/>
    <col min="6664" max="6664" width="15.85546875" style="145" customWidth="1"/>
    <col min="6665" max="6665" width="13.85546875" style="145" customWidth="1"/>
    <col min="6666" max="6666" width="15" style="145" customWidth="1"/>
    <col min="6667" max="6668" width="11.140625" style="145" bestFit="1" customWidth="1"/>
    <col min="6669" max="6911" width="9.140625" style="145"/>
    <col min="6912" max="6912" width="8.140625" style="145" customWidth="1"/>
    <col min="6913" max="6913" width="10.28515625" style="145" bestFit="1" customWidth="1"/>
    <col min="6914" max="6914" width="39.85546875" style="145" customWidth="1"/>
    <col min="6915" max="6915" width="14.42578125" style="145" customWidth="1"/>
    <col min="6916" max="6916" width="15" style="145" customWidth="1"/>
    <col min="6917" max="6917" width="15" style="145" bestFit="1" customWidth="1"/>
    <col min="6918" max="6918" width="14.7109375" style="145" customWidth="1"/>
    <col min="6919" max="6919" width="13.7109375" style="145" customWidth="1"/>
    <col min="6920" max="6920" width="15.85546875" style="145" customWidth="1"/>
    <col min="6921" max="6921" width="13.85546875" style="145" customWidth="1"/>
    <col min="6922" max="6922" width="15" style="145" customWidth="1"/>
    <col min="6923" max="6924" width="11.140625" style="145" bestFit="1" customWidth="1"/>
    <col min="6925" max="7167" width="9.140625" style="145"/>
    <col min="7168" max="7168" width="8.140625" style="145" customWidth="1"/>
    <col min="7169" max="7169" width="10.28515625" style="145" bestFit="1" customWidth="1"/>
    <col min="7170" max="7170" width="39.85546875" style="145" customWidth="1"/>
    <col min="7171" max="7171" width="14.42578125" style="145" customWidth="1"/>
    <col min="7172" max="7172" width="15" style="145" customWidth="1"/>
    <col min="7173" max="7173" width="15" style="145" bestFit="1" customWidth="1"/>
    <col min="7174" max="7174" width="14.7109375" style="145" customWidth="1"/>
    <col min="7175" max="7175" width="13.7109375" style="145" customWidth="1"/>
    <col min="7176" max="7176" width="15.85546875" style="145" customWidth="1"/>
    <col min="7177" max="7177" width="13.85546875" style="145" customWidth="1"/>
    <col min="7178" max="7178" width="15" style="145" customWidth="1"/>
    <col min="7179" max="7180" width="11.140625" style="145" bestFit="1" customWidth="1"/>
    <col min="7181" max="7423" width="9.140625" style="145"/>
    <col min="7424" max="7424" width="8.140625" style="145" customWidth="1"/>
    <col min="7425" max="7425" width="10.28515625" style="145" bestFit="1" customWidth="1"/>
    <col min="7426" max="7426" width="39.85546875" style="145" customWidth="1"/>
    <col min="7427" max="7427" width="14.42578125" style="145" customWidth="1"/>
    <col min="7428" max="7428" width="15" style="145" customWidth="1"/>
    <col min="7429" max="7429" width="15" style="145" bestFit="1" customWidth="1"/>
    <col min="7430" max="7430" width="14.7109375" style="145" customWidth="1"/>
    <col min="7431" max="7431" width="13.7109375" style="145" customWidth="1"/>
    <col min="7432" max="7432" width="15.85546875" style="145" customWidth="1"/>
    <col min="7433" max="7433" width="13.85546875" style="145" customWidth="1"/>
    <col min="7434" max="7434" width="15" style="145" customWidth="1"/>
    <col min="7435" max="7436" width="11.140625" style="145" bestFit="1" customWidth="1"/>
    <col min="7437" max="7679" width="9.140625" style="145"/>
    <col min="7680" max="7680" width="8.140625" style="145" customWidth="1"/>
    <col min="7681" max="7681" width="10.28515625" style="145" bestFit="1" customWidth="1"/>
    <col min="7682" max="7682" width="39.85546875" style="145" customWidth="1"/>
    <col min="7683" max="7683" width="14.42578125" style="145" customWidth="1"/>
    <col min="7684" max="7684" width="15" style="145" customWidth="1"/>
    <col min="7685" max="7685" width="15" style="145" bestFit="1" customWidth="1"/>
    <col min="7686" max="7686" width="14.7109375" style="145" customWidth="1"/>
    <col min="7687" max="7687" width="13.7109375" style="145" customWidth="1"/>
    <col min="7688" max="7688" width="15.85546875" style="145" customWidth="1"/>
    <col min="7689" max="7689" width="13.85546875" style="145" customWidth="1"/>
    <col min="7690" max="7690" width="15" style="145" customWidth="1"/>
    <col min="7691" max="7692" width="11.140625" style="145" bestFit="1" customWidth="1"/>
    <col min="7693" max="7935" width="9.140625" style="145"/>
    <col min="7936" max="7936" width="8.140625" style="145" customWidth="1"/>
    <col min="7937" max="7937" width="10.28515625" style="145" bestFit="1" customWidth="1"/>
    <col min="7938" max="7938" width="39.85546875" style="145" customWidth="1"/>
    <col min="7939" max="7939" width="14.42578125" style="145" customWidth="1"/>
    <col min="7940" max="7940" width="15" style="145" customWidth="1"/>
    <col min="7941" max="7941" width="15" style="145" bestFit="1" customWidth="1"/>
    <col min="7942" max="7942" width="14.7109375" style="145" customWidth="1"/>
    <col min="7943" max="7943" width="13.7109375" style="145" customWidth="1"/>
    <col min="7944" max="7944" width="15.85546875" style="145" customWidth="1"/>
    <col min="7945" max="7945" width="13.85546875" style="145" customWidth="1"/>
    <col min="7946" max="7946" width="15" style="145" customWidth="1"/>
    <col min="7947" max="7948" width="11.140625" style="145" bestFit="1" customWidth="1"/>
    <col min="7949" max="8191" width="9.140625" style="145"/>
    <col min="8192" max="8192" width="8.140625" style="145" customWidth="1"/>
    <col min="8193" max="8193" width="10.28515625" style="145" bestFit="1" customWidth="1"/>
    <col min="8194" max="8194" width="39.85546875" style="145" customWidth="1"/>
    <col min="8195" max="8195" width="14.42578125" style="145" customWidth="1"/>
    <col min="8196" max="8196" width="15" style="145" customWidth="1"/>
    <col min="8197" max="8197" width="15" style="145" bestFit="1" customWidth="1"/>
    <col min="8198" max="8198" width="14.7109375" style="145" customWidth="1"/>
    <col min="8199" max="8199" width="13.7109375" style="145" customWidth="1"/>
    <col min="8200" max="8200" width="15.85546875" style="145" customWidth="1"/>
    <col min="8201" max="8201" width="13.85546875" style="145" customWidth="1"/>
    <col min="8202" max="8202" width="15" style="145" customWidth="1"/>
    <col min="8203" max="8204" width="11.140625" style="145" bestFit="1" customWidth="1"/>
    <col min="8205" max="8447" width="9.140625" style="145"/>
    <col min="8448" max="8448" width="8.140625" style="145" customWidth="1"/>
    <col min="8449" max="8449" width="10.28515625" style="145" bestFit="1" customWidth="1"/>
    <col min="8450" max="8450" width="39.85546875" style="145" customWidth="1"/>
    <col min="8451" max="8451" width="14.42578125" style="145" customWidth="1"/>
    <col min="8452" max="8452" width="15" style="145" customWidth="1"/>
    <col min="8453" max="8453" width="15" style="145" bestFit="1" customWidth="1"/>
    <col min="8454" max="8454" width="14.7109375" style="145" customWidth="1"/>
    <col min="8455" max="8455" width="13.7109375" style="145" customWidth="1"/>
    <col min="8456" max="8456" width="15.85546875" style="145" customWidth="1"/>
    <col min="8457" max="8457" width="13.85546875" style="145" customWidth="1"/>
    <col min="8458" max="8458" width="15" style="145" customWidth="1"/>
    <col min="8459" max="8460" width="11.140625" style="145" bestFit="1" customWidth="1"/>
    <col min="8461" max="8703" width="9.140625" style="145"/>
    <col min="8704" max="8704" width="8.140625" style="145" customWidth="1"/>
    <col min="8705" max="8705" width="10.28515625" style="145" bestFit="1" customWidth="1"/>
    <col min="8706" max="8706" width="39.85546875" style="145" customWidth="1"/>
    <col min="8707" max="8707" width="14.42578125" style="145" customWidth="1"/>
    <col min="8708" max="8708" width="15" style="145" customWidth="1"/>
    <col min="8709" max="8709" width="15" style="145" bestFit="1" customWidth="1"/>
    <col min="8710" max="8710" width="14.7109375" style="145" customWidth="1"/>
    <col min="8711" max="8711" width="13.7109375" style="145" customWidth="1"/>
    <col min="8712" max="8712" width="15.85546875" style="145" customWidth="1"/>
    <col min="8713" max="8713" width="13.85546875" style="145" customWidth="1"/>
    <col min="8714" max="8714" width="15" style="145" customWidth="1"/>
    <col min="8715" max="8716" width="11.140625" style="145" bestFit="1" customWidth="1"/>
    <col min="8717" max="8959" width="9.140625" style="145"/>
    <col min="8960" max="8960" width="8.140625" style="145" customWidth="1"/>
    <col min="8961" max="8961" width="10.28515625" style="145" bestFit="1" customWidth="1"/>
    <col min="8962" max="8962" width="39.85546875" style="145" customWidth="1"/>
    <col min="8963" max="8963" width="14.42578125" style="145" customWidth="1"/>
    <col min="8964" max="8964" width="15" style="145" customWidth="1"/>
    <col min="8965" max="8965" width="15" style="145" bestFit="1" customWidth="1"/>
    <col min="8966" max="8966" width="14.7109375" style="145" customWidth="1"/>
    <col min="8967" max="8967" width="13.7109375" style="145" customWidth="1"/>
    <col min="8968" max="8968" width="15.85546875" style="145" customWidth="1"/>
    <col min="8969" max="8969" width="13.85546875" style="145" customWidth="1"/>
    <col min="8970" max="8970" width="15" style="145" customWidth="1"/>
    <col min="8971" max="8972" width="11.140625" style="145" bestFit="1" customWidth="1"/>
    <col min="8973" max="9215" width="9.140625" style="145"/>
    <col min="9216" max="9216" width="8.140625" style="145" customWidth="1"/>
    <col min="9217" max="9217" width="10.28515625" style="145" bestFit="1" customWidth="1"/>
    <col min="9218" max="9218" width="39.85546875" style="145" customWidth="1"/>
    <col min="9219" max="9219" width="14.42578125" style="145" customWidth="1"/>
    <col min="9220" max="9220" width="15" style="145" customWidth="1"/>
    <col min="9221" max="9221" width="15" style="145" bestFit="1" customWidth="1"/>
    <col min="9222" max="9222" width="14.7109375" style="145" customWidth="1"/>
    <col min="9223" max="9223" width="13.7109375" style="145" customWidth="1"/>
    <col min="9224" max="9224" width="15.85546875" style="145" customWidth="1"/>
    <col min="9225" max="9225" width="13.85546875" style="145" customWidth="1"/>
    <col min="9226" max="9226" width="15" style="145" customWidth="1"/>
    <col min="9227" max="9228" width="11.140625" style="145" bestFit="1" customWidth="1"/>
    <col min="9229" max="9471" width="9.140625" style="145"/>
    <col min="9472" max="9472" width="8.140625" style="145" customWidth="1"/>
    <col min="9473" max="9473" width="10.28515625" style="145" bestFit="1" customWidth="1"/>
    <col min="9474" max="9474" width="39.85546875" style="145" customWidth="1"/>
    <col min="9475" max="9475" width="14.42578125" style="145" customWidth="1"/>
    <col min="9476" max="9476" width="15" style="145" customWidth="1"/>
    <col min="9477" max="9477" width="15" style="145" bestFit="1" customWidth="1"/>
    <col min="9478" max="9478" width="14.7109375" style="145" customWidth="1"/>
    <col min="9479" max="9479" width="13.7109375" style="145" customWidth="1"/>
    <col min="9480" max="9480" width="15.85546875" style="145" customWidth="1"/>
    <col min="9481" max="9481" width="13.85546875" style="145" customWidth="1"/>
    <col min="9482" max="9482" width="15" style="145" customWidth="1"/>
    <col min="9483" max="9484" width="11.140625" style="145" bestFit="1" customWidth="1"/>
    <col min="9485" max="9727" width="9.140625" style="145"/>
    <col min="9728" max="9728" width="8.140625" style="145" customWidth="1"/>
    <col min="9729" max="9729" width="10.28515625" style="145" bestFit="1" customWidth="1"/>
    <col min="9730" max="9730" width="39.85546875" style="145" customWidth="1"/>
    <col min="9731" max="9731" width="14.42578125" style="145" customWidth="1"/>
    <col min="9732" max="9732" width="15" style="145" customWidth="1"/>
    <col min="9733" max="9733" width="15" style="145" bestFit="1" customWidth="1"/>
    <col min="9734" max="9734" width="14.7109375" style="145" customWidth="1"/>
    <col min="9735" max="9735" width="13.7109375" style="145" customWidth="1"/>
    <col min="9736" max="9736" width="15.85546875" style="145" customWidth="1"/>
    <col min="9737" max="9737" width="13.85546875" style="145" customWidth="1"/>
    <col min="9738" max="9738" width="15" style="145" customWidth="1"/>
    <col min="9739" max="9740" width="11.140625" style="145" bestFit="1" customWidth="1"/>
    <col min="9741" max="9983" width="9.140625" style="145"/>
    <col min="9984" max="9984" width="8.140625" style="145" customWidth="1"/>
    <col min="9985" max="9985" width="10.28515625" style="145" bestFit="1" customWidth="1"/>
    <col min="9986" max="9986" width="39.85546875" style="145" customWidth="1"/>
    <col min="9987" max="9987" width="14.42578125" style="145" customWidth="1"/>
    <col min="9988" max="9988" width="15" style="145" customWidth="1"/>
    <col min="9989" max="9989" width="15" style="145" bestFit="1" customWidth="1"/>
    <col min="9990" max="9990" width="14.7109375" style="145" customWidth="1"/>
    <col min="9991" max="9991" width="13.7109375" style="145" customWidth="1"/>
    <col min="9992" max="9992" width="15.85546875" style="145" customWidth="1"/>
    <col min="9993" max="9993" width="13.85546875" style="145" customWidth="1"/>
    <col min="9994" max="9994" width="15" style="145" customWidth="1"/>
    <col min="9995" max="9996" width="11.140625" style="145" bestFit="1" customWidth="1"/>
    <col min="9997" max="10239" width="9.140625" style="145"/>
    <col min="10240" max="10240" width="8.140625" style="145" customWidth="1"/>
    <col min="10241" max="10241" width="10.28515625" style="145" bestFit="1" customWidth="1"/>
    <col min="10242" max="10242" width="39.85546875" style="145" customWidth="1"/>
    <col min="10243" max="10243" width="14.42578125" style="145" customWidth="1"/>
    <col min="10244" max="10244" width="15" style="145" customWidth="1"/>
    <col min="10245" max="10245" width="15" style="145" bestFit="1" customWidth="1"/>
    <col min="10246" max="10246" width="14.7109375" style="145" customWidth="1"/>
    <col min="10247" max="10247" width="13.7109375" style="145" customWidth="1"/>
    <col min="10248" max="10248" width="15.85546875" style="145" customWidth="1"/>
    <col min="10249" max="10249" width="13.85546875" style="145" customWidth="1"/>
    <col min="10250" max="10250" width="15" style="145" customWidth="1"/>
    <col min="10251" max="10252" width="11.140625" style="145" bestFit="1" customWidth="1"/>
    <col min="10253" max="10495" width="9.140625" style="145"/>
    <col min="10496" max="10496" width="8.140625" style="145" customWidth="1"/>
    <col min="10497" max="10497" width="10.28515625" style="145" bestFit="1" customWidth="1"/>
    <col min="10498" max="10498" width="39.85546875" style="145" customWidth="1"/>
    <col min="10499" max="10499" width="14.42578125" style="145" customWidth="1"/>
    <col min="10500" max="10500" width="15" style="145" customWidth="1"/>
    <col min="10501" max="10501" width="15" style="145" bestFit="1" customWidth="1"/>
    <col min="10502" max="10502" width="14.7109375" style="145" customWidth="1"/>
    <col min="10503" max="10503" width="13.7109375" style="145" customWidth="1"/>
    <col min="10504" max="10504" width="15.85546875" style="145" customWidth="1"/>
    <col min="10505" max="10505" width="13.85546875" style="145" customWidth="1"/>
    <col min="10506" max="10506" width="15" style="145" customWidth="1"/>
    <col min="10507" max="10508" width="11.140625" style="145" bestFit="1" customWidth="1"/>
    <col min="10509" max="10751" width="9.140625" style="145"/>
    <col min="10752" max="10752" width="8.140625" style="145" customWidth="1"/>
    <col min="10753" max="10753" width="10.28515625" style="145" bestFit="1" customWidth="1"/>
    <col min="10754" max="10754" width="39.85546875" style="145" customWidth="1"/>
    <col min="10755" max="10755" width="14.42578125" style="145" customWidth="1"/>
    <col min="10756" max="10756" width="15" style="145" customWidth="1"/>
    <col min="10757" max="10757" width="15" style="145" bestFit="1" customWidth="1"/>
    <col min="10758" max="10758" width="14.7109375" style="145" customWidth="1"/>
    <col min="10759" max="10759" width="13.7109375" style="145" customWidth="1"/>
    <col min="10760" max="10760" width="15.85546875" style="145" customWidth="1"/>
    <col min="10761" max="10761" width="13.85546875" style="145" customWidth="1"/>
    <col min="10762" max="10762" width="15" style="145" customWidth="1"/>
    <col min="10763" max="10764" width="11.140625" style="145" bestFit="1" customWidth="1"/>
    <col min="10765" max="11007" width="9.140625" style="145"/>
    <col min="11008" max="11008" width="8.140625" style="145" customWidth="1"/>
    <col min="11009" max="11009" width="10.28515625" style="145" bestFit="1" customWidth="1"/>
    <col min="11010" max="11010" width="39.85546875" style="145" customWidth="1"/>
    <col min="11011" max="11011" width="14.42578125" style="145" customWidth="1"/>
    <col min="11012" max="11012" width="15" style="145" customWidth="1"/>
    <col min="11013" max="11013" width="15" style="145" bestFit="1" customWidth="1"/>
    <col min="11014" max="11014" width="14.7109375" style="145" customWidth="1"/>
    <col min="11015" max="11015" width="13.7109375" style="145" customWidth="1"/>
    <col min="11016" max="11016" width="15.85546875" style="145" customWidth="1"/>
    <col min="11017" max="11017" width="13.85546875" style="145" customWidth="1"/>
    <col min="11018" max="11018" width="15" style="145" customWidth="1"/>
    <col min="11019" max="11020" width="11.140625" style="145" bestFit="1" customWidth="1"/>
    <col min="11021" max="11263" width="9.140625" style="145"/>
    <col min="11264" max="11264" width="8.140625" style="145" customWidth="1"/>
    <col min="11265" max="11265" width="10.28515625" style="145" bestFit="1" customWidth="1"/>
    <col min="11266" max="11266" width="39.85546875" style="145" customWidth="1"/>
    <col min="11267" max="11267" width="14.42578125" style="145" customWidth="1"/>
    <col min="11268" max="11268" width="15" style="145" customWidth="1"/>
    <col min="11269" max="11269" width="15" style="145" bestFit="1" customWidth="1"/>
    <col min="11270" max="11270" width="14.7109375" style="145" customWidth="1"/>
    <col min="11271" max="11271" width="13.7109375" style="145" customWidth="1"/>
    <col min="11272" max="11272" width="15.85546875" style="145" customWidth="1"/>
    <col min="11273" max="11273" width="13.85546875" style="145" customWidth="1"/>
    <col min="11274" max="11274" width="15" style="145" customWidth="1"/>
    <col min="11275" max="11276" width="11.140625" style="145" bestFit="1" customWidth="1"/>
    <col min="11277" max="11519" width="9.140625" style="145"/>
    <col min="11520" max="11520" width="8.140625" style="145" customWidth="1"/>
    <col min="11521" max="11521" width="10.28515625" style="145" bestFit="1" customWidth="1"/>
    <col min="11522" max="11522" width="39.85546875" style="145" customWidth="1"/>
    <col min="11523" max="11523" width="14.42578125" style="145" customWidth="1"/>
    <col min="11524" max="11524" width="15" style="145" customWidth="1"/>
    <col min="11525" max="11525" width="15" style="145" bestFit="1" customWidth="1"/>
    <col min="11526" max="11526" width="14.7109375" style="145" customWidth="1"/>
    <col min="11527" max="11527" width="13.7109375" style="145" customWidth="1"/>
    <col min="11528" max="11528" width="15.85546875" style="145" customWidth="1"/>
    <col min="11529" max="11529" width="13.85546875" style="145" customWidth="1"/>
    <col min="11530" max="11530" width="15" style="145" customWidth="1"/>
    <col min="11531" max="11532" width="11.140625" style="145" bestFit="1" customWidth="1"/>
    <col min="11533" max="11775" width="9.140625" style="145"/>
    <col min="11776" max="11776" width="8.140625" style="145" customWidth="1"/>
    <col min="11777" max="11777" width="10.28515625" style="145" bestFit="1" customWidth="1"/>
    <col min="11778" max="11778" width="39.85546875" style="145" customWidth="1"/>
    <col min="11779" max="11779" width="14.42578125" style="145" customWidth="1"/>
    <col min="11780" max="11780" width="15" style="145" customWidth="1"/>
    <col min="11781" max="11781" width="15" style="145" bestFit="1" customWidth="1"/>
    <col min="11782" max="11782" width="14.7109375" style="145" customWidth="1"/>
    <col min="11783" max="11783" width="13.7109375" style="145" customWidth="1"/>
    <col min="11784" max="11784" width="15.85546875" style="145" customWidth="1"/>
    <col min="11785" max="11785" width="13.85546875" style="145" customWidth="1"/>
    <col min="11786" max="11786" width="15" style="145" customWidth="1"/>
    <col min="11787" max="11788" width="11.140625" style="145" bestFit="1" customWidth="1"/>
    <col min="11789" max="12031" width="9.140625" style="145"/>
    <col min="12032" max="12032" width="8.140625" style="145" customWidth="1"/>
    <col min="12033" max="12033" width="10.28515625" style="145" bestFit="1" customWidth="1"/>
    <col min="12034" max="12034" width="39.85546875" style="145" customWidth="1"/>
    <col min="12035" max="12035" width="14.42578125" style="145" customWidth="1"/>
    <col min="12036" max="12036" width="15" style="145" customWidth="1"/>
    <col min="12037" max="12037" width="15" style="145" bestFit="1" customWidth="1"/>
    <col min="12038" max="12038" width="14.7109375" style="145" customWidth="1"/>
    <col min="12039" max="12039" width="13.7109375" style="145" customWidth="1"/>
    <col min="12040" max="12040" width="15.85546875" style="145" customWidth="1"/>
    <col min="12041" max="12041" width="13.85546875" style="145" customWidth="1"/>
    <col min="12042" max="12042" width="15" style="145" customWidth="1"/>
    <col min="12043" max="12044" width="11.140625" style="145" bestFit="1" customWidth="1"/>
    <col min="12045" max="12287" width="9.140625" style="145"/>
    <col min="12288" max="12288" width="8.140625" style="145" customWidth="1"/>
    <col min="12289" max="12289" width="10.28515625" style="145" bestFit="1" customWidth="1"/>
    <col min="12290" max="12290" width="39.85546875" style="145" customWidth="1"/>
    <col min="12291" max="12291" width="14.42578125" style="145" customWidth="1"/>
    <col min="12292" max="12292" width="15" style="145" customWidth="1"/>
    <col min="12293" max="12293" width="15" style="145" bestFit="1" customWidth="1"/>
    <col min="12294" max="12294" width="14.7109375" style="145" customWidth="1"/>
    <col min="12295" max="12295" width="13.7109375" style="145" customWidth="1"/>
    <col min="12296" max="12296" width="15.85546875" style="145" customWidth="1"/>
    <col min="12297" max="12297" width="13.85546875" style="145" customWidth="1"/>
    <col min="12298" max="12298" width="15" style="145" customWidth="1"/>
    <col min="12299" max="12300" width="11.140625" style="145" bestFit="1" customWidth="1"/>
    <col min="12301" max="12543" width="9.140625" style="145"/>
    <col min="12544" max="12544" width="8.140625" style="145" customWidth="1"/>
    <col min="12545" max="12545" width="10.28515625" style="145" bestFit="1" customWidth="1"/>
    <col min="12546" max="12546" width="39.85546875" style="145" customWidth="1"/>
    <col min="12547" max="12547" width="14.42578125" style="145" customWidth="1"/>
    <col min="12548" max="12548" width="15" style="145" customWidth="1"/>
    <col min="12549" max="12549" width="15" style="145" bestFit="1" customWidth="1"/>
    <col min="12550" max="12550" width="14.7109375" style="145" customWidth="1"/>
    <col min="12551" max="12551" width="13.7109375" style="145" customWidth="1"/>
    <col min="12552" max="12552" width="15.85546875" style="145" customWidth="1"/>
    <col min="12553" max="12553" width="13.85546875" style="145" customWidth="1"/>
    <col min="12554" max="12554" width="15" style="145" customWidth="1"/>
    <col min="12555" max="12556" width="11.140625" style="145" bestFit="1" customWidth="1"/>
    <col min="12557" max="12799" width="9.140625" style="145"/>
    <col min="12800" max="12800" width="8.140625" style="145" customWidth="1"/>
    <col min="12801" max="12801" width="10.28515625" style="145" bestFit="1" customWidth="1"/>
    <col min="12802" max="12802" width="39.85546875" style="145" customWidth="1"/>
    <col min="12803" max="12803" width="14.42578125" style="145" customWidth="1"/>
    <col min="12804" max="12804" width="15" style="145" customWidth="1"/>
    <col min="12805" max="12805" width="15" style="145" bestFit="1" customWidth="1"/>
    <col min="12806" max="12806" width="14.7109375" style="145" customWidth="1"/>
    <col min="12807" max="12807" width="13.7109375" style="145" customWidth="1"/>
    <col min="12808" max="12808" width="15.85546875" style="145" customWidth="1"/>
    <col min="12809" max="12809" width="13.85546875" style="145" customWidth="1"/>
    <col min="12810" max="12810" width="15" style="145" customWidth="1"/>
    <col min="12811" max="12812" width="11.140625" style="145" bestFit="1" customWidth="1"/>
    <col min="12813" max="13055" width="9.140625" style="145"/>
    <col min="13056" max="13056" width="8.140625" style="145" customWidth="1"/>
    <col min="13057" max="13057" width="10.28515625" style="145" bestFit="1" customWidth="1"/>
    <col min="13058" max="13058" width="39.85546875" style="145" customWidth="1"/>
    <col min="13059" max="13059" width="14.42578125" style="145" customWidth="1"/>
    <col min="13060" max="13060" width="15" style="145" customWidth="1"/>
    <col min="13061" max="13061" width="15" style="145" bestFit="1" customWidth="1"/>
    <col min="13062" max="13062" width="14.7109375" style="145" customWidth="1"/>
    <col min="13063" max="13063" width="13.7109375" style="145" customWidth="1"/>
    <col min="13064" max="13064" width="15.85546875" style="145" customWidth="1"/>
    <col min="13065" max="13065" width="13.85546875" style="145" customWidth="1"/>
    <col min="13066" max="13066" width="15" style="145" customWidth="1"/>
    <col min="13067" max="13068" width="11.140625" style="145" bestFit="1" customWidth="1"/>
    <col min="13069" max="13311" width="9.140625" style="145"/>
    <col min="13312" max="13312" width="8.140625" style="145" customWidth="1"/>
    <col min="13313" max="13313" width="10.28515625" style="145" bestFit="1" customWidth="1"/>
    <col min="13314" max="13314" width="39.85546875" style="145" customWidth="1"/>
    <col min="13315" max="13315" width="14.42578125" style="145" customWidth="1"/>
    <col min="13316" max="13316" width="15" style="145" customWidth="1"/>
    <col min="13317" max="13317" width="15" style="145" bestFit="1" customWidth="1"/>
    <col min="13318" max="13318" width="14.7109375" style="145" customWidth="1"/>
    <col min="13319" max="13319" width="13.7109375" style="145" customWidth="1"/>
    <col min="13320" max="13320" width="15.85546875" style="145" customWidth="1"/>
    <col min="13321" max="13321" width="13.85546875" style="145" customWidth="1"/>
    <col min="13322" max="13322" width="15" style="145" customWidth="1"/>
    <col min="13323" max="13324" width="11.140625" style="145" bestFit="1" customWidth="1"/>
    <col min="13325" max="13567" width="9.140625" style="145"/>
    <col min="13568" max="13568" width="8.140625" style="145" customWidth="1"/>
    <col min="13569" max="13569" width="10.28515625" style="145" bestFit="1" customWidth="1"/>
    <col min="13570" max="13570" width="39.85546875" style="145" customWidth="1"/>
    <col min="13571" max="13571" width="14.42578125" style="145" customWidth="1"/>
    <col min="13572" max="13572" width="15" style="145" customWidth="1"/>
    <col min="13573" max="13573" width="15" style="145" bestFit="1" customWidth="1"/>
    <col min="13574" max="13574" width="14.7109375" style="145" customWidth="1"/>
    <col min="13575" max="13575" width="13.7109375" style="145" customWidth="1"/>
    <col min="13576" max="13576" width="15.85546875" style="145" customWidth="1"/>
    <col min="13577" max="13577" width="13.85546875" style="145" customWidth="1"/>
    <col min="13578" max="13578" width="15" style="145" customWidth="1"/>
    <col min="13579" max="13580" width="11.140625" style="145" bestFit="1" customWidth="1"/>
    <col min="13581" max="13823" width="9.140625" style="145"/>
    <col min="13824" max="13824" width="8.140625" style="145" customWidth="1"/>
    <col min="13825" max="13825" width="10.28515625" style="145" bestFit="1" customWidth="1"/>
    <col min="13826" max="13826" width="39.85546875" style="145" customWidth="1"/>
    <col min="13827" max="13827" width="14.42578125" style="145" customWidth="1"/>
    <col min="13828" max="13828" width="15" style="145" customWidth="1"/>
    <col min="13829" max="13829" width="15" style="145" bestFit="1" customWidth="1"/>
    <col min="13830" max="13830" width="14.7109375" style="145" customWidth="1"/>
    <col min="13831" max="13831" width="13.7109375" style="145" customWidth="1"/>
    <col min="13832" max="13832" width="15.85546875" style="145" customWidth="1"/>
    <col min="13833" max="13833" width="13.85546875" style="145" customWidth="1"/>
    <col min="13834" max="13834" width="15" style="145" customWidth="1"/>
    <col min="13835" max="13836" width="11.140625" style="145" bestFit="1" customWidth="1"/>
    <col min="13837" max="14079" width="9.140625" style="145"/>
    <col min="14080" max="14080" width="8.140625" style="145" customWidth="1"/>
    <col min="14081" max="14081" width="10.28515625" style="145" bestFit="1" customWidth="1"/>
    <col min="14082" max="14082" width="39.85546875" style="145" customWidth="1"/>
    <col min="14083" max="14083" width="14.42578125" style="145" customWidth="1"/>
    <col min="14084" max="14084" width="15" style="145" customWidth="1"/>
    <col min="14085" max="14085" width="15" style="145" bestFit="1" customWidth="1"/>
    <col min="14086" max="14086" width="14.7109375" style="145" customWidth="1"/>
    <col min="14087" max="14087" width="13.7109375" style="145" customWidth="1"/>
    <col min="14088" max="14088" width="15.85546875" style="145" customWidth="1"/>
    <col min="14089" max="14089" width="13.85546875" style="145" customWidth="1"/>
    <col min="14090" max="14090" width="15" style="145" customWidth="1"/>
    <col min="14091" max="14092" width="11.140625" style="145" bestFit="1" customWidth="1"/>
    <col min="14093" max="14335" width="9.140625" style="145"/>
    <col min="14336" max="14336" width="8.140625" style="145" customWidth="1"/>
    <col min="14337" max="14337" width="10.28515625" style="145" bestFit="1" customWidth="1"/>
    <col min="14338" max="14338" width="39.85546875" style="145" customWidth="1"/>
    <col min="14339" max="14339" width="14.42578125" style="145" customWidth="1"/>
    <col min="14340" max="14340" width="15" style="145" customWidth="1"/>
    <col min="14341" max="14341" width="15" style="145" bestFit="1" customWidth="1"/>
    <col min="14342" max="14342" width="14.7109375" style="145" customWidth="1"/>
    <col min="14343" max="14343" width="13.7109375" style="145" customWidth="1"/>
    <col min="14344" max="14344" width="15.85546875" style="145" customWidth="1"/>
    <col min="14345" max="14345" width="13.85546875" style="145" customWidth="1"/>
    <col min="14346" max="14346" width="15" style="145" customWidth="1"/>
    <col min="14347" max="14348" width="11.140625" style="145" bestFit="1" customWidth="1"/>
    <col min="14349" max="14591" width="9.140625" style="145"/>
    <col min="14592" max="14592" width="8.140625" style="145" customWidth="1"/>
    <col min="14593" max="14593" width="10.28515625" style="145" bestFit="1" customWidth="1"/>
    <col min="14594" max="14594" width="39.85546875" style="145" customWidth="1"/>
    <col min="14595" max="14595" width="14.42578125" style="145" customWidth="1"/>
    <col min="14596" max="14596" width="15" style="145" customWidth="1"/>
    <col min="14597" max="14597" width="15" style="145" bestFit="1" customWidth="1"/>
    <col min="14598" max="14598" width="14.7109375" style="145" customWidth="1"/>
    <col min="14599" max="14599" width="13.7109375" style="145" customWidth="1"/>
    <col min="14600" max="14600" width="15.85546875" style="145" customWidth="1"/>
    <col min="14601" max="14601" width="13.85546875" style="145" customWidth="1"/>
    <col min="14602" max="14602" width="15" style="145" customWidth="1"/>
    <col min="14603" max="14604" width="11.140625" style="145" bestFit="1" customWidth="1"/>
    <col min="14605" max="14847" width="9.140625" style="145"/>
    <col min="14848" max="14848" width="8.140625" style="145" customWidth="1"/>
    <col min="14849" max="14849" width="10.28515625" style="145" bestFit="1" customWidth="1"/>
    <col min="14850" max="14850" width="39.85546875" style="145" customWidth="1"/>
    <col min="14851" max="14851" width="14.42578125" style="145" customWidth="1"/>
    <col min="14852" max="14852" width="15" style="145" customWidth="1"/>
    <col min="14853" max="14853" width="15" style="145" bestFit="1" customWidth="1"/>
    <col min="14854" max="14854" width="14.7109375" style="145" customWidth="1"/>
    <col min="14855" max="14855" width="13.7109375" style="145" customWidth="1"/>
    <col min="14856" max="14856" width="15.85546875" style="145" customWidth="1"/>
    <col min="14857" max="14857" width="13.85546875" style="145" customWidth="1"/>
    <col min="14858" max="14858" width="15" style="145" customWidth="1"/>
    <col min="14859" max="14860" width="11.140625" style="145" bestFit="1" customWidth="1"/>
    <col min="14861" max="15103" width="9.140625" style="145"/>
    <col min="15104" max="15104" width="8.140625" style="145" customWidth="1"/>
    <col min="15105" max="15105" width="10.28515625" style="145" bestFit="1" customWidth="1"/>
    <col min="15106" max="15106" width="39.85546875" style="145" customWidth="1"/>
    <col min="15107" max="15107" width="14.42578125" style="145" customWidth="1"/>
    <col min="15108" max="15108" width="15" style="145" customWidth="1"/>
    <col min="15109" max="15109" width="15" style="145" bestFit="1" customWidth="1"/>
    <col min="15110" max="15110" width="14.7109375" style="145" customWidth="1"/>
    <col min="15111" max="15111" width="13.7109375" style="145" customWidth="1"/>
    <col min="15112" max="15112" width="15.85546875" style="145" customWidth="1"/>
    <col min="15113" max="15113" width="13.85546875" style="145" customWidth="1"/>
    <col min="15114" max="15114" width="15" style="145" customWidth="1"/>
    <col min="15115" max="15116" width="11.140625" style="145" bestFit="1" customWidth="1"/>
    <col min="15117" max="15359" width="9.140625" style="145"/>
    <col min="15360" max="15360" width="8.140625" style="145" customWidth="1"/>
    <col min="15361" max="15361" width="10.28515625" style="145" bestFit="1" customWidth="1"/>
    <col min="15362" max="15362" width="39.85546875" style="145" customWidth="1"/>
    <col min="15363" max="15363" width="14.42578125" style="145" customWidth="1"/>
    <col min="15364" max="15364" width="15" style="145" customWidth="1"/>
    <col min="15365" max="15365" width="15" style="145" bestFit="1" customWidth="1"/>
    <col min="15366" max="15366" width="14.7109375" style="145" customWidth="1"/>
    <col min="15367" max="15367" width="13.7109375" style="145" customWidth="1"/>
    <col min="15368" max="15368" width="15.85546875" style="145" customWidth="1"/>
    <col min="15369" max="15369" width="13.85546875" style="145" customWidth="1"/>
    <col min="15370" max="15370" width="15" style="145" customWidth="1"/>
    <col min="15371" max="15372" width="11.140625" style="145" bestFit="1" customWidth="1"/>
    <col min="15373" max="15615" width="9.140625" style="145"/>
    <col min="15616" max="15616" width="8.140625" style="145" customWidth="1"/>
    <col min="15617" max="15617" width="10.28515625" style="145" bestFit="1" customWidth="1"/>
    <col min="15618" max="15618" width="39.85546875" style="145" customWidth="1"/>
    <col min="15619" max="15619" width="14.42578125" style="145" customWidth="1"/>
    <col min="15620" max="15620" width="15" style="145" customWidth="1"/>
    <col min="15621" max="15621" width="15" style="145" bestFit="1" customWidth="1"/>
    <col min="15622" max="15622" width="14.7109375" style="145" customWidth="1"/>
    <col min="15623" max="15623" width="13.7109375" style="145" customWidth="1"/>
    <col min="15624" max="15624" width="15.85546875" style="145" customWidth="1"/>
    <col min="15625" max="15625" width="13.85546875" style="145" customWidth="1"/>
    <col min="15626" max="15626" width="15" style="145" customWidth="1"/>
    <col min="15627" max="15628" width="11.140625" style="145" bestFit="1" customWidth="1"/>
    <col min="15629" max="15871" width="9.140625" style="145"/>
    <col min="15872" max="15872" width="8.140625" style="145" customWidth="1"/>
    <col min="15873" max="15873" width="10.28515625" style="145" bestFit="1" customWidth="1"/>
    <col min="15874" max="15874" width="39.85546875" style="145" customWidth="1"/>
    <col min="15875" max="15875" width="14.42578125" style="145" customWidth="1"/>
    <col min="15876" max="15876" width="15" style="145" customWidth="1"/>
    <col min="15877" max="15877" width="15" style="145" bestFit="1" customWidth="1"/>
    <col min="15878" max="15878" width="14.7109375" style="145" customWidth="1"/>
    <col min="15879" max="15879" width="13.7109375" style="145" customWidth="1"/>
    <col min="15880" max="15880" width="15.85546875" style="145" customWidth="1"/>
    <col min="15881" max="15881" width="13.85546875" style="145" customWidth="1"/>
    <col min="15882" max="15882" width="15" style="145" customWidth="1"/>
    <col min="15883" max="15884" width="11.140625" style="145" bestFit="1" customWidth="1"/>
    <col min="15885" max="16127" width="9.140625" style="145"/>
    <col min="16128" max="16128" width="8.140625" style="145" customWidth="1"/>
    <col min="16129" max="16129" width="10.28515625" style="145" bestFit="1" customWidth="1"/>
    <col min="16130" max="16130" width="39.85546875" style="145" customWidth="1"/>
    <col min="16131" max="16131" width="14.42578125" style="145" customWidth="1"/>
    <col min="16132" max="16132" width="15" style="145" customWidth="1"/>
    <col min="16133" max="16133" width="15" style="145" bestFit="1" customWidth="1"/>
    <col min="16134" max="16134" width="14.7109375" style="145" customWidth="1"/>
    <col min="16135" max="16135" width="13.7109375" style="145" customWidth="1"/>
    <col min="16136" max="16136" width="15.85546875" style="145" customWidth="1"/>
    <col min="16137" max="16137" width="13.85546875" style="145" customWidth="1"/>
    <col min="16138" max="16138" width="15" style="145" customWidth="1"/>
    <col min="16139" max="16140" width="11.140625" style="145" bestFit="1" customWidth="1"/>
    <col min="16141" max="16384" width="9.140625" style="145"/>
  </cols>
  <sheetData>
    <row r="1" spans="1:10" ht="47.25" customHeight="1" thickBot="1" x14ac:dyDescent="0.3">
      <c r="A1" s="191"/>
      <c r="B1" s="435" t="s">
        <v>197</v>
      </c>
      <c r="C1" s="436"/>
      <c r="D1" s="436"/>
      <c r="E1" s="436"/>
      <c r="F1" s="436"/>
      <c r="G1" s="436"/>
      <c r="H1" s="436"/>
      <c r="I1" s="436"/>
      <c r="J1" s="437"/>
    </row>
    <row r="2" spans="1:10" ht="3.75" customHeight="1" thickBot="1" x14ac:dyDescent="0.3">
      <c r="A2" s="146"/>
      <c r="B2" s="146"/>
      <c r="C2" s="147"/>
      <c r="D2" s="147"/>
      <c r="E2" s="146"/>
      <c r="F2" s="146"/>
      <c r="G2" s="146"/>
      <c r="H2" s="146"/>
      <c r="I2" s="146"/>
      <c r="J2" s="146"/>
    </row>
    <row r="3" spans="1:10" ht="18" customHeight="1" thickBot="1" x14ac:dyDescent="0.25">
      <c r="A3" s="438" t="s">
        <v>115</v>
      </c>
      <c r="B3" s="439"/>
      <c r="C3" s="439"/>
      <c r="D3" s="439"/>
      <c r="E3" s="439"/>
      <c r="F3" s="439"/>
      <c r="G3" s="439"/>
      <c r="H3" s="439"/>
      <c r="I3" s="439"/>
      <c r="J3" s="440"/>
    </row>
    <row r="4" spans="1:10" ht="3.75" customHeight="1" thickBot="1" x14ac:dyDescent="0.25">
      <c r="A4" s="441"/>
      <c r="B4" s="442"/>
      <c r="C4" s="442"/>
      <c r="D4" s="442"/>
      <c r="E4" s="442"/>
      <c r="F4" s="442"/>
      <c r="G4" s="442"/>
      <c r="H4" s="442"/>
      <c r="I4" s="442"/>
      <c r="J4" s="443"/>
    </row>
    <row r="5" spans="1:10" ht="18" customHeight="1" x14ac:dyDescent="0.2">
      <c r="A5" s="148" t="str">
        <f>'PLANILHA ORÇAMENTÁRIA'!A5:E5</f>
        <v>PREFEITURA: MUNICIPAL DE LAJINHA/MG</v>
      </c>
      <c r="B5" s="150"/>
      <c r="C5" s="151" t="s">
        <v>127</v>
      </c>
      <c r="D5" s="149"/>
      <c r="E5" s="152">
        <f>'PLANILHA ORÇAMENTÁRIA'!H26</f>
        <v>202960.35</v>
      </c>
      <c r="F5" s="152"/>
      <c r="G5" s="150"/>
      <c r="H5" s="153" t="s">
        <v>188</v>
      </c>
      <c r="I5" s="154"/>
      <c r="J5" s="155"/>
    </row>
    <row r="6" spans="1:10" ht="30" customHeight="1" thickBot="1" x14ac:dyDescent="0.25">
      <c r="A6" s="444" t="str">
        <f>'PLANILHA ORÇAMENTÁRIA'!A6:E6</f>
        <v xml:space="preserve">OBRA: CALÇAMENTO EM BLOQUETE SEXTAVADO </v>
      </c>
      <c r="B6" s="445"/>
      <c r="C6" s="446" t="s">
        <v>186</v>
      </c>
      <c r="D6" s="447"/>
      <c r="E6" s="447"/>
      <c r="F6" s="447"/>
      <c r="G6" s="445"/>
      <c r="H6" s="448" t="s">
        <v>128</v>
      </c>
      <c r="I6" s="449"/>
      <c r="J6" s="450"/>
    </row>
    <row r="7" spans="1:10" ht="36" customHeight="1" thickBot="1" x14ac:dyDescent="0.25">
      <c r="A7" s="156" t="s">
        <v>0</v>
      </c>
      <c r="B7" s="158" t="s">
        <v>129</v>
      </c>
      <c r="C7" s="159" t="s">
        <v>130</v>
      </c>
      <c r="D7" s="159" t="s">
        <v>131</v>
      </c>
      <c r="E7" s="157" t="s">
        <v>132</v>
      </c>
      <c r="F7" s="157" t="s">
        <v>133</v>
      </c>
      <c r="G7" s="157" t="s">
        <v>134</v>
      </c>
      <c r="H7" s="157" t="s">
        <v>135</v>
      </c>
      <c r="I7" s="157" t="s">
        <v>136</v>
      </c>
      <c r="J7" s="160" t="s">
        <v>137</v>
      </c>
    </row>
    <row r="8" spans="1:10" ht="14.25" customHeight="1" x14ac:dyDescent="0.2">
      <c r="A8" s="451">
        <v>1</v>
      </c>
      <c r="B8" s="452" t="str">
        <f>'PLANILHA ORÇAMENTÁRIA'!C12</f>
        <v xml:space="preserve">INSTALAÇÕES INICIAIS DA OBRA </v>
      </c>
      <c r="C8" s="316" t="s">
        <v>138</v>
      </c>
      <c r="D8" s="317">
        <v>1.11E-2</v>
      </c>
      <c r="E8" s="317">
        <v>1</v>
      </c>
      <c r="F8" s="318"/>
      <c r="G8" s="317"/>
      <c r="H8" s="163"/>
      <c r="I8" s="162"/>
      <c r="J8" s="164"/>
    </row>
    <row r="9" spans="1:10" ht="14.25" customHeight="1" x14ac:dyDescent="0.2">
      <c r="A9" s="429"/>
      <c r="B9" s="453"/>
      <c r="C9" s="319" t="s">
        <v>139</v>
      </c>
      <c r="D9" s="320">
        <f>'PLANILHA ORÇAMENTÁRIA'!H14</f>
        <v>1353.13</v>
      </c>
      <c r="E9" s="321">
        <f>E8*$D$9</f>
        <v>1353.13</v>
      </c>
      <c r="F9" s="321"/>
      <c r="G9" s="321">
        <f t="shared" ref="G9" si="0">G8*$D$9</f>
        <v>0</v>
      </c>
      <c r="H9" s="166">
        <f>H8*$D$9</f>
        <v>0</v>
      </c>
      <c r="I9" s="166">
        <f>I8*$D$9</f>
        <v>0</v>
      </c>
      <c r="J9" s="167">
        <f>J8*$D$9</f>
        <v>0</v>
      </c>
    </row>
    <row r="10" spans="1:10" ht="14.25" customHeight="1" x14ac:dyDescent="0.2">
      <c r="A10" s="429">
        <v>2</v>
      </c>
      <c r="B10" s="454" t="str">
        <f>'PLANILHA ORÇAMENTÁRIA'!C15</f>
        <v>OBRAS VIÁRIAS - CALÇAMENTO EM BLOQUETE</v>
      </c>
      <c r="C10" s="319" t="s">
        <v>138</v>
      </c>
      <c r="D10" s="317">
        <v>0.92659999999999998</v>
      </c>
      <c r="E10" s="317">
        <v>0.3</v>
      </c>
      <c r="F10" s="317">
        <v>0.3</v>
      </c>
      <c r="G10" s="317">
        <v>0.4</v>
      </c>
      <c r="H10" s="168"/>
      <c r="I10" s="161"/>
      <c r="J10" s="169"/>
    </row>
    <row r="11" spans="1:10" ht="14.25" customHeight="1" x14ac:dyDescent="0.2">
      <c r="A11" s="429"/>
      <c r="B11" s="453"/>
      <c r="C11" s="319" t="s">
        <v>139</v>
      </c>
      <c r="D11" s="320">
        <f>SUM('PLANILHA ORÇAMENTÁRIA'!H18)</f>
        <v>133767.46</v>
      </c>
      <c r="E11" s="320">
        <f>E10*$D$11</f>
        <v>40130.237999999998</v>
      </c>
      <c r="F11" s="320">
        <f>F10*D11</f>
        <v>40130.237999999998</v>
      </c>
      <c r="G11" s="320">
        <f>G10*D11</f>
        <v>53506.983999999997</v>
      </c>
      <c r="H11" s="166"/>
      <c r="I11" s="166"/>
      <c r="J11" s="167"/>
    </row>
    <row r="12" spans="1:10" ht="14.25" customHeight="1" x14ac:dyDescent="0.2">
      <c r="A12" s="429">
        <v>3</v>
      </c>
      <c r="B12" s="454" t="str">
        <f>'PLANILHA ORÇAMENTÁRIA'!C19</f>
        <v>URBANIZAÇÃO E OBRAS COMPLEMENTARES</v>
      </c>
      <c r="C12" s="319" t="s">
        <v>138</v>
      </c>
      <c r="D12" s="317">
        <f>D13/$D$21</f>
        <v>0.23383907250849734</v>
      </c>
      <c r="E12" s="317">
        <v>0.4</v>
      </c>
      <c r="F12" s="317">
        <v>0.4</v>
      </c>
      <c r="G12" s="317">
        <v>0.2</v>
      </c>
      <c r="H12" s="168"/>
      <c r="I12" s="161"/>
      <c r="J12" s="169"/>
    </row>
    <row r="13" spans="1:10" ht="14.25" customHeight="1" x14ac:dyDescent="0.2">
      <c r="A13" s="429"/>
      <c r="B13" s="453"/>
      <c r="C13" s="319" t="s">
        <v>139</v>
      </c>
      <c r="D13" s="320">
        <f>SUM('PLANILHA ORÇAMENTÁRIA'!H22)</f>
        <v>47460.06</v>
      </c>
      <c r="E13" s="320">
        <f>E12*$D$13</f>
        <v>18984.024000000001</v>
      </c>
      <c r="F13" s="320">
        <f>F12*$D$13</f>
        <v>18984.024000000001</v>
      </c>
      <c r="G13" s="320">
        <f>G12*$D$13</f>
        <v>9492.0120000000006</v>
      </c>
      <c r="H13" s="166"/>
      <c r="I13" s="166"/>
      <c r="J13" s="167"/>
    </row>
    <row r="14" spans="1:10" ht="14.25" customHeight="1" x14ac:dyDescent="0.2">
      <c r="A14" s="429">
        <v>4</v>
      </c>
      <c r="B14" s="454" t="e">
        <f>'PLANILHA ORÇAMENTÁRIA'!#REF!</f>
        <v>#REF!</v>
      </c>
      <c r="C14" s="319" t="s">
        <v>138</v>
      </c>
      <c r="D14" s="317">
        <f>D15/$D$21</f>
        <v>0.10041222337269323</v>
      </c>
      <c r="E14" s="317"/>
      <c r="F14" s="317">
        <v>0.5</v>
      </c>
      <c r="G14" s="317">
        <v>0.5</v>
      </c>
      <c r="H14" s="168"/>
      <c r="I14" s="161"/>
      <c r="J14" s="169"/>
    </row>
    <row r="15" spans="1:10" ht="14.25" customHeight="1" x14ac:dyDescent="0.2">
      <c r="A15" s="429"/>
      <c r="B15" s="453"/>
      <c r="C15" s="319" t="s">
        <v>139</v>
      </c>
      <c r="D15" s="320">
        <f>SUM('PLANILHA ORÇAMENTÁRIA'!H25)</f>
        <v>20379.7</v>
      </c>
      <c r="E15" s="320">
        <f>E14*$D$15</f>
        <v>0</v>
      </c>
      <c r="F15" s="320">
        <f>F14*$D$15</f>
        <v>10189.85</v>
      </c>
      <c r="G15" s="320">
        <f>G14*$D$15</f>
        <v>10189.85</v>
      </c>
      <c r="H15" s="166"/>
      <c r="I15" s="166"/>
      <c r="J15" s="167"/>
    </row>
    <row r="16" spans="1:10" ht="14.25" customHeight="1" x14ac:dyDescent="0.2">
      <c r="A16" s="451">
        <v>5</v>
      </c>
      <c r="B16" s="428"/>
      <c r="C16" s="310"/>
      <c r="D16" s="308"/>
      <c r="E16" s="309"/>
      <c r="F16" s="308"/>
      <c r="G16" s="308"/>
      <c r="H16" s="168"/>
      <c r="I16" s="161"/>
      <c r="J16" s="169"/>
    </row>
    <row r="17" spans="1:17" ht="14.25" customHeight="1" x14ac:dyDescent="0.2">
      <c r="A17" s="429"/>
      <c r="B17" s="428"/>
      <c r="C17" s="310"/>
      <c r="D17" s="311"/>
      <c r="E17" s="311"/>
      <c r="F17" s="311"/>
      <c r="G17" s="311"/>
      <c r="H17" s="166"/>
      <c r="I17" s="166"/>
      <c r="J17" s="167"/>
    </row>
    <row r="18" spans="1:17" ht="14.25" customHeight="1" x14ac:dyDescent="0.2">
      <c r="A18" s="429">
        <v>6</v>
      </c>
      <c r="B18" s="430"/>
      <c r="C18" s="165"/>
      <c r="D18" s="161"/>
      <c r="E18" s="162"/>
      <c r="F18" s="161"/>
      <c r="G18" s="161"/>
      <c r="H18" s="168"/>
      <c r="I18" s="161"/>
      <c r="J18" s="164"/>
      <c r="K18" s="170"/>
    </row>
    <row r="19" spans="1:17" ht="14.25" customHeight="1" thickBot="1" x14ac:dyDescent="0.25">
      <c r="A19" s="429"/>
      <c r="B19" s="431"/>
      <c r="C19" s="165"/>
      <c r="D19" s="166"/>
      <c r="E19" s="166"/>
      <c r="F19" s="166"/>
      <c r="G19" s="166"/>
      <c r="H19" s="166"/>
      <c r="I19" s="166"/>
      <c r="J19" s="167"/>
    </row>
    <row r="20" spans="1:17" ht="14.25" customHeight="1" x14ac:dyDescent="0.2">
      <c r="A20" s="419" t="s">
        <v>140</v>
      </c>
      <c r="B20" s="420"/>
      <c r="C20" s="200" t="s">
        <v>138</v>
      </c>
      <c r="D20" s="201">
        <v>1</v>
      </c>
      <c r="E20" s="201">
        <f t="shared" ref="E20:J20" si="1">E21/$D$21</f>
        <v>0.29792711729162863</v>
      </c>
      <c r="F20" s="201">
        <f t="shared" si="1"/>
        <v>0.34146626175999395</v>
      </c>
      <c r="G20" s="201">
        <f t="shared" si="1"/>
        <v>0.36060662094837731</v>
      </c>
      <c r="H20" s="201">
        <f t="shared" si="1"/>
        <v>0</v>
      </c>
      <c r="I20" s="201">
        <f t="shared" si="1"/>
        <v>0</v>
      </c>
      <c r="J20" s="202">
        <f t="shared" si="1"/>
        <v>0</v>
      </c>
      <c r="K20" s="193"/>
      <c r="L20" s="194"/>
      <c r="M20" s="194"/>
      <c r="N20" s="194"/>
      <c r="O20" s="194"/>
      <c r="P20" s="194"/>
      <c r="Q20" s="194"/>
    </row>
    <row r="21" spans="1:17" ht="13.5" customHeight="1" x14ac:dyDescent="0.2">
      <c r="A21" s="421"/>
      <c r="B21" s="422"/>
      <c r="C21" s="199" t="s">
        <v>139</v>
      </c>
      <c r="D21" s="198">
        <f>'PLANILHA ORÇAMENTÁRIA'!H26</f>
        <v>202960.35</v>
      </c>
      <c r="E21" s="198">
        <f>SUM(E13,E11,E9)</f>
        <v>60467.392</v>
      </c>
      <c r="F21" s="198">
        <f>SUM(J14+F15,F13,F11)</f>
        <v>69304.111999999994</v>
      </c>
      <c r="G21" s="198">
        <f>SUM(G16,G15,G13,G11,G9)</f>
        <v>73188.84599999999</v>
      </c>
      <c r="H21" s="198"/>
      <c r="I21" s="198"/>
      <c r="J21" s="203"/>
      <c r="K21" s="195"/>
      <c r="L21" s="194"/>
      <c r="M21" s="194"/>
      <c r="N21" s="194"/>
      <c r="O21" s="194"/>
      <c r="P21" s="194"/>
      <c r="Q21" s="194"/>
    </row>
    <row r="22" spans="1:17" s="192" customFormat="1" ht="17.25" thickBot="1" x14ac:dyDescent="0.35">
      <c r="A22" s="425"/>
      <c r="B22" s="426"/>
      <c r="C22" s="427"/>
      <c r="D22" s="204"/>
      <c r="E22" s="207"/>
      <c r="F22" s="207"/>
      <c r="G22" s="207"/>
      <c r="H22" s="205"/>
      <c r="I22" s="205"/>
      <c r="J22" s="206"/>
      <c r="K22" s="433"/>
      <c r="L22" s="418"/>
      <c r="M22" s="418"/>
      <c r="N22" s="418"/>
      <c r="O22" s="418"/>
      <c r="P22" s="418"/>
      <c r="Q22" s="196"/>
    </row>
    <row r="23" spans="1:17" ht="3.75" customHeight="1" thickBot="1" x14ac:dyDescent="0.25">
      <c r="A23" s="171"/>
      <c r="B23" s="171"/>
      <c r="C23" s="172"/>
      <c r="D23" s="172"/>
      <c r="E23" s="171"/>
      <c r="F23" s="171"/>
      <c r="G23" s="171"/>
      <c r="H23" s="171"/>
      <c r="I23" s="171"/>
      <c r="J23" s="171"/>
      <c r="K23" s="194"/>
      <c r="L23" s="194"/>
      <c r="M23" s="194"/>
      <c r="N23" s="194"/>
      <c r="O23" s="194"/>
      <c r="P23" s="194"/>
      <c r="Q23" s="194"/>
    </row>
    <row r="24" spans="1:17" ht="14.25" customHeight="1" x14ac:dyDescent="0.25">
      <c r="A24" s="173"/>
      <c r="B24" s="174"/>
      <c r="C24" s="174"/>
      <c r="D24" s="174"/>
      <c r="E24" s="174"/>
      <c r="F24" s="175"/>
      <c r="G24" s="176" t="s">
        <v>141</v>
      </c>
      <c r="H24" s="177"/>
      <c r="I24" s="177"/>
      <c r="J24" s="278"/>
      <c r="K24" s="194"/>
      <c r="L24" s="197"/>
      <c r="M24" s="194"/>
      <c r="N24" s="194"/>
      <c r="O24" s="194"/>
      <c r="P24" s="194"/>
      <c r="Q24" s="194"/>
    </row>
    <row r="25" spans="1:17" ht="14.25" customHeight="1" x14ac:dyDescent="0.25">
      <c r="A25" s="178"/>
      <c r="B25" s="179"/>
      <c r="C25" s="179"/>
      <c r="D25" s="179"/>
      <c r="E25" s="179"/>
      <c r="F25" s="180"/>
      <c r="G25" s="181"/>
      <c r="H25" s="182"/>
      <c r="I25" s="182"/>
      <c r="J25" s="183"/>
      <c r="K25" s="194"/>
      <c r="L25" s="197"/>
      <c r="M25" s="194"/>
      <c r="N25" s="194"/>
      <c r="O25" s="194"/>
      <c r="P25" s="194"/>
      <c r="Q25" s="194"/>
    </row>
    <row r="26" spans="1:17" ht="14.25" customHeight="1" x14ac:dyDescent="0.25">
      <c r="A26" s="178"/>
      <c r="B26" s="179"/>
      <c r="C26" s="179"/>
      <c r="D26" s="179"/>
      <c r="E26" s="179"/>
      <c r="F26" s="432"/>
      <c r="G26" s="432"/>
      <c r="H26" s="432"/>
      <c r="I26" s="432"/>
      <c r="J26" s="183"/>
      <c r="K26" s="194"/>
      <c r="L26" s="197"/>
      <c r="M26" s="194"/>
      <c r="N26" s="194"/>
      <c r="O26" s="194"/>
      <c r="P26" s="194"/>
      <c r="Q26" s="194"/>
    </row>
    <row r="27" spans="1:17" ht="14.25" customHeight="1" x14ac:dyDescent="0.3">
      <c r="A27" s="178"/>
      <c r="B27" s="184"/>
      <c r="C27" s="179"/>
      <c r="D27" s="185"/>
      <c r="E27" s="184"/>
      <c r="F27" s="432"/>
      <c r="G27" s="432"/>
      <c r="H27" s="432"/>
      <c r="I27" s="432"/>
      <c r="J27" s="186"/>
    </row>
    <row r="28" spans="1:17" ht="14.25" customHeight="1" x14ac:dyDescent="0.25">
      <c r="A28" s="423" t="str">
        <f>'PLANILHA ORÇAMENTÁRIA'!C30</f>
        <v>DIRCEU CARDOSO JUNIOR - Engª Civil CREA MG: 188.371/D</v>
      </c>
      <c r="B28" s="424"/>
      <c r="C28" s="424"/>
      <c r="D28" s="307" t="str">
        <f>'PLANILHA ORÇAMENTÁRIA'!C35</f>
        <v>João Rosendo Ambrósio de Medeiros - Prefeito Municipal de Lajinha/MG</v>
      </c>
      <c r="E28" s="307"/>
      <c r="F28" s="187"/>
      <c r="G28" s="181"/>
      <c r="H28" s="182"/>
      <c r="I28" s="182"/>
      <c r="J28" s="183"/>
    </row>
    <row r="29" spans="1:17" ht="15" customHeight="1" x14ac:dyDescent="0.25">
      <c r="A29" s="188"/>
      <c r="B29" s="182"/>
      <c r="C29" s="189"/>
      <c r="D29" s="189"/>
      <c r="E29" s="182"/>
      <c r="F29" s="434"/>
      <c r="G29" s="434"/>
      <c r="H29" s="434"/>
      <c r="I29" s="182"/>
      <c r="J29" s="183"/>
    </row>
    <row r="30" spans="1:17" ht="14.1" customHeight="1" x14ac:dyDescent="0.2"/>
    <row r="31" spans="1:17" ht="14.1" customHeight="1" x14ac:dyDescent="0.2"/>
    <row r="32" spans="1:17" ht="14.1" customHeight="1" x14ac:dyDescent="0.2"/>
  </sheetData>
  <mergeCells count="26">
    <mergeCell ref="F29:H29"/>
    <mergeCell ref="B1:J1"/>
    <mergeCell ref="A3:J3"/>
    <mergeCell ref="A4:J4"/>
    <mergeCell ref="A6:B6"/>
    <mergeCell ref="C6:G6"/>
    <mergeCell ref="H6:J6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F26:I27"/>
    <mergeCell ref="K22:L22"/>
    <mergeCell ref="M22:N22"/>
    <mergeCell ref="O22:P22"/>
    <mergeCell ref="A20:B21"/>
    <mergeCell ref="A28:C28"/>
    <mergeCell ref="A22:C22"/>
  </mergeCells>
  <printOptions horizontalCentered="1"/>
  <pageMargins left="0.39370078740157483" right="0.39370078740157483" top="0.47244094488188981" bottom="0.19685039370078741" header="0.19685039370078741" footer="0"/>
  <pageSetup paperSize="9" scale="7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</vt:lpstr>
      <vt:lpstr>BDI</vt:lpstr>
      <vt:lpstr>PLANILHA ORÇAMENTÁRIA</vt:lpstr>
      <vt:lpstr>CRONO FIS FINANC (2)</vt:lpstr>
      <vt:lpstr>'CRONO FIS FINANC (2)'!Area_de_impressao</vt:lpstr>
      <vt:lpstr>PLANILHA!Area_de_impressao</vt:lpstr>
      <vt:lpstr>'PLANILHA ORÇAMENTÁRIA'!Area_de_impressao</vt:lpstr>
      <vt:lpstr>'PLANILHA ORÇAMENTÁRIA'!Titulos_de_impressao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Thaís Boechat</cp:lastModifiedBy>
  <cp:lastPrinted>2018-05-24T20:16:20Z</cp:lastPrinted>
  <dcterms:created xsi:type="dcterms:W3CDTF">2006-09-22T13:55:22Z</dcterms:created>
  <dcterms:modified xsi:type="dcterms:W3CDTF">2018-06-05T16:56:16Z</dcterms:modified>
</cp:coreProperties>
</file>